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【基金預算】\114年預算相關資料\20251219 ●●●製作114年作業基金法定預算PDF公告檔\網頁公告(差113附帶決議)\"/>
    </mc:Choice>
  </mc:AlternateContent>
  <xr:revisionPtr revIDLastSave="0" documentId="13_ncr:1_{01EAD6D9-EFCB-489F-A31D-1489573C3C44}" xr6:coauthVersionLast="36" xr6:coauthVersionMax="36" xr10:uidLastSave="{00000000-0000-0000-0000-000000000000}"/>
  <bookViews>
    <workbookView xWindow="32760" yWindow="75" windowWidth="6330" windowHeight="4485" tabRatio="737" activeTab="1" xr2:uid="{00000000-000D-0000-FFFF-FFFF00000000}"/>
  </bookViews>
  <sheets>
    <sheet name="圖一" sheetId="5" r:id="rId1"/>
    <sheet name="圖二" sheetId="6" r:id="rId2"/>
    <sheet name="圖三 " sheetId="12" r:id="rId3"/>
    <sheet name="圖四" sheetId="8" r:id="rId4"/>
    <sheet name="圖五" sheetId="9" r:id="rId5"/>
  </sheets>
  <definedNames>
    <definedName name="_xlnm.Print_Area" localSheetId="0">圖一!$A$1:$D$37</definedName>
    <definedName name="_xlnm.Print_Area" localSheetId="1">圖二!$A$1:$D$34</definedName>
    <definedName name="_xlnm.Print_Area" localSheetId="2">'圖三 '!$A$1:$F$41</definedName>
    <definedName name="_xlnm.Print_Area" localSheetId="4">圖五!$A$1:$F$46</definedName>
    <definedName name="_xlnm.Print_Area" localSheetId="3">圖四!$A$1:$D$41</definedName>
  </definedNames>
  <calcPr calcId="191029"/>
</workbook>
</file>

<file path=xl/calcChain.xml><?xml version="1.0" encoding="utf-8"?>
<calcChain xmlns="http://schemas.openxmlformats.org/spreadsheetml/2006/main">
  <c r="B50" i="8" l="1"/>
  <c r="D38" i="6" l="1"/>
  <c r="B38" i="6"/>
  <c r="F43" i="9" l="1"/>
  <c r="E38" i="12"/>
  <c r="E34" i="12"/>
  <c r="E39" i="12" s="1"/>
  <c r="C39" i="12"/>
  <c r="B39" i="12"/>
  <c r="D38" i="12"/>
  <c r="C38" i="12"/>
  <c r="B38" i="12"/>
  <c r="D34" i="12"/>
  <c r="D39" i="12" s="1"/>
  <c r="C34" i="12"/>
  <c r="B34" i="12"/>
  <c r="E43" i="9"/>
  <c r="D43" i="9"/>
  <c r="C43" i="9"/>
  <c r="B43" i="9"/>
  <c r="E56" i="9" l="1"/>
  <c r="D56" i="9"/>
  <c r="C56" i="9"/>
  <c r="B56" i="9"/>
  <c r="E55" i="9"/>
  <c r="D55" i="9"/>
  <c r="C55" i="9"/>
  <c r="B55" i="9"/>
  <c r="E54" i="9"/>
  <c r="D54" i="9"/>
  <c r="C54" i="9"/>
  <c r="C57" i="9"/>
  <c r="B54" i="9"/>
  <c r="E53" i="9"/>
  <c r="D53" i="9"/>
  <c r="C53" i="9"/>
  <c r="B53" i="9"/>
  <c r="B46" i="12"/>
  <c r="F34" i="12"/>
  <c r="F46" i="12" s="1"/>
  <c r="F38" i="12"/>
  <c r="F47" i="12" s="1"/>
  <c r="D47" i="12"/>
  <c r="D46" i="12"/>
  <c r="C47" i="12"/>
  <c r="B47" i="12"/>
  <c r="D41" i="5"/>
  <c r="B41" i="5"/>
  <c r="C46" i="12"/>
  <c r="D29" i="5"/>
  <c r="D36" i="5" s="1"/>
  <c r="D43" i="5" s="1"/>
  <c r="B36" i="5"/>
  <c r="B43" i="5" s="1"/>
  <c r="D25" i="6"/>
  <c r="D34" i="6" s="1"/>
  <c r="B25" i="6"/>
  <c r="B34" i="6" s="1"/>
  <c r="F56" i="9"/>
  <c r="F55" i="9"/>
  <c r="F57" i="9" s="1"/>
  <c r="F54" i="9"/>
  <c r="F53" i="9"/>
  <c r="E46" i="12"/>
  <c r="E47" i="12"/>
  <c r="B39" i="8"/>
  <c r="B52" i="8" s="1"/>
  <c r="D39" i="8"/>
  <c r="D50" i="8" s="1"/>
  <c r="D36" i="6" l="1"/>
  <c r="E36" i="6"/>
  <c r="F38" i="6"/>
  <c r="B36" i="6"/>
  <c r="D51" i="8"/>
  <c r="D42" i="6"/>
  <c r="B57" i="9"/>
  <c r="D57" i="9"/>
  <c r="D42" i="5"/>
  <c r="B42" i="5"/>
  <c r="B39" i="6"/>
  <c r="E57" i="9"/>
  <c r="B44" i="5"/>
  <c r="D45" i="5"/>
  <c r="D44" i="5"/>
  <c r="B51" i="8"/>
  <c r="F41" i="6"/>
  <c r="F44" i="6"/>
  <c r="F42" i="6"/>
  <c r="F39" i="6"/>
  <c r="F43" i="6"/>
  <c r="B40" i="6"/>
  <c r="F36" i="6"/>
  <c r="F40" i="6"/>
  <c r="B37" i="6"/>
  <c r="F37" i="6"/>
  <c r="D41" i="6"/>
  <c r="E40" i="6"/>
  <c r="D40" i="6"/>
  <c r="E43" i="6"/>
  <c r="D39" i="6"/>
  <c r="E42" i="6"/>
  <c r="E44" i="6"/>
  <c r="E39" i="6"/>
  <c r="D37" i="6"/>
  <c r="E41" i="6"/>
  <c r="D43" i="6"/>
  <c r="E38" i="6"/>
  <c r="E37" i="6"/>
  <c r="F39" i="12"/>
  <c r="B44" i="6" l="1"/>
  <c r="B45" i="5"/>
  <c r="B46" i="5" s="1"/>
  <c r="D46" i="5"/>
  <c r="D44" i="6"/>
</calcChain>
</file>

<file path=xl/sharedStrings.xml><?xml version="1.0" encoding="utf-8"?>
<sst xmlns="http://schemas.openxmlformats.org/spreadsheetml/2006/main" count="139" uniqueCount="113">
  <si>
    <t>金額單位：新台幣千元</t>
  </si>
  <si>
    <t>建設改良擴充</t>
  </si>
  <si>
    <t>資金來源</t>
  </si>
  <si>
    <t>土地</t>
  </si>
  <si>
    <t>土地改良物</t>
  </si>
  <si>
    <t>營運資金</t>
  </si>
  <si>
    <t>房屋及建築</t>
  </si>
  <si>
    <t>機械及設備</t>
  </si>
  <si>
    <t>交通及運輸設備</t>
  </si>
  <si>
    <t>什項設備</t>
  </si>
  <si>
    <t>外借資金</t>
  </si>
  <si>
    <t>合計</t>
  </si>
  <si>
    <t>其他設備</t>
  </si>
  <si>
    <t xml:space="preserve">          單位：新臺幣千元</t>
    <phoneticPr fontId="3" type="noConversion"/>
  </si>
  <si>
    <t>建設改良擴充</t>
    <phoneticPr fontId="3" type="noConversion"/>
  </si>
  <si>
    <t>資金來源</t>
    <phoneticPr fontId="3" type="noConversion"/>
  </si>
  <si>
    <t>自有資金</t>
    <phoneticPr fontId="3" type="noConversion"/>
  </si>
  <si>
    <t>營運資金</t>
    <phoneticPr fontId="3" type="noConversion"/>
  </si>
  <si>
    <t>收入</t>
  </si>
  <si>
    <t xml:space="preserve">  勞務收入</t>
  </si>
  <si>
    <t xml:space="preserve">  勞務成本</t>
  </si>
  <si>
    <t xml:space="preserve">  出租資產成本</t>
  </si>
  <si>
    <t>收入總額</t>
  </si>
  <si>
    <t>勞務收入</t>
  </si>
  <si>
    <t>項目</t>
  </si>
  <si>
    <t>收入合計</t>
  </si>
  <si>
    <t>年度</t>
  </si>
  <si>
    <t>　業務收入</t>
    <phoneticPr fontId="3" type="noConversion"/>
  </si>
  <si>
    <t>　業務外收入</t>
    <phoneticPr fontId="3" type="noConversion"/>
  </si>
  <si>
    <t>　業務成本與費用</t>
    <phoneticPr fontId="3" type="noConversion"/>
  </si>
  <si>
    <t>　業務外費用</t>
    <phoneticPr fontId="3" type="noConversion"/>
  </si>
  <si>
    <t>收入合計</t>
    <phoneticPr fontId="3" type="noConversion"/>
  </si>
  <si>
    <r>
      <t xml:space="preserve">      </t>
    </r>
    <r>
      <rPr>
        <sz val="12"/>
        <rFont val="標楷體"/>
        <family val="4"/>
        <charset val="136"/>
      </rPr>
      <t>單位：新臺幣千元</t>
    </r>
    <phoneticPr fontId="3" type="noConversion"/>
  </si>
  <si>
    <t>按所得對象分</t>
    <phoneticPr fontId="3" type="noConversion"/>
  </si>
  <si>
    <t>中央政府所得</t>
    <phoneticPr fontId="3" type="noConversion"/>
  </si>
  <si>
    <t>留存非營業基金</t>
    <phoneticPr fontId="3" type="noConversion"/>
  </si>
  <si>
    <t>合計</t>
    <phoneticPr fontId="3" type="noConversion"/>
  </si>
  <si>
    <t>　解繳國庫淨額</t>
  </si>
  <si>
    <t>　未分配賸餘</t>
  </si>
  <si>
    <r>
      <t xml:space="preserve">              </t>
    </r>
    <r>
      <rPr>
        <sz val="12"/>
        <rFont val="標楷體"/>
        <family val="4"/>
        <charset val="136"/>
      </rPr>
      <t>單位：新臺幣千元</t>
    </r>
    <phoneticPr fontId="3" type="noConversion"/>
  </si>
  <si>
    <t>　提存公積</t>
    <phoneticPr fontId="3" type="noConversion"/>
  </si>
  <si>
    <t>　賸餘撥充基金數</t>
    <phoneticPr fontId="3" type="noConversion"/>
  </si>
  <si>
    <r>
      <t xml:space="preserve">  </t>
    </r>
    <r>
      <rPr>
        <sz val="12"/>
        <rFont val="標楷體"/>
        <family val="4"/>
        <charset val="136"/>
      </rPr>
      <t>填補累積短絀</t>
    </r>
    <phoneticPr fontId="3" type="noConversion"/>
  </si>
  <si>
    <t>填補累積短絀</t>
    <phoneticPr fontId="3" type="noConversion"/>
  </si>
  <si>
    <t>未分配賸餘</t>
    <phoneticPr fontId="3" type="noConversion"/>
  </si>
  <si>
    <r>
      <t xml:space="preserve">                            </t>
    </r>
    <r>
      <rPr>
        <sz val="12"/>
        <rFont val="標楷體"/>
        <family val="4"/>
        <charset val="136"/>
      </rPr>
      <t>單位：新臺幣千元</t>
    </r>
    <phoneticPr fontId="3" type="noConversion"/>
  </si>
  <si>
    <t>賸餘分配</t>
    <phoneticPr fontId="3" type="noConversion"/>
  </si>
  <si>
    <r>
      <t xml:space="preserve">    </t>
    </r>
    <r>
      <rPr>
        <sz val="14"/>
        <rFont val="標楷體"/>
        <family val="4"/>
        <charset val="136"/>
      </rPr>
      <t>填補累積短絀</t>
    </r>
    <phoneticPr fontId="3" type="noConversion"/>
  </si>
  <si>
    <t>　提存公積</t>
    <phoneticPr fontId="3" type="noConversion"/>
  </si>
  <si>
    <t>　賸餘撥充基金數</t>
    <phoneticPr fontId="3" type="noConversion"/>
  </si>
  <si>
    <r>
      <t>　　　　</t>
    </r>
    <r>
      <rPr>
        <sz val="14"/>
        <rFont val="Times New Roman"/>
        <family val="1"/>
      </rPr>
      <t xml:space="preserve">    </t>
    </r>
    <r>
      <rPr>
        <sz val="14"/>
        <rFont val="標楷體"/>
        <family val="4"/>
        <charset val="136"/>
      </rPr>
      <t>年度</t>
    </r>
    <phoneticPr fontId="3" type="noConversion"/>
  </si>
  <si>
    <t>　　　　　年度</t>
  </si>
  <si>
    <r>
      <t>按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分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配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程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序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分</t>
    </r>
    <phoneticPr fontId="3" type="noConversion"/>
  </si>
  <si>
    <t>(一)不動產、廠房及設備</t>
    <phoneticPr fontId="3" type="noConversion"/>
  </si>
  <si>
    <t>(二)投資性不動產</t>
    <phoneticPr fontId="3" type="noConversion"/>
  </si>
  <si>
    <t>外借資金</t>
    <phoneticPr fontId="3" type="noConversion"/>
  </si>
  <si>
    <t>費用</t>
    <phoneticPr fontId="3" type="noConversion"/>
  </si>
  <si>
    <t>費用合計</t>
    <phoneticPr fontId="3" type="noConversion"/>
  </si>
  <si>
    <t>費用合計</t>
    <phoneticPr fontId="3" type="noConversion"/>
  </si>
  <si>
    <r>
      <t>最近</t>
    </r>
    <r>
      <rPr>
        <sz val="20"/>
        <rFont val="Times New Roman"/>
        <family val="1"/>
      </rPr>
      <t>5</t>
    </r>
    <r>
      <rPr>
        <sz val="20"/>
        <rFont val="標楷體"/>
        <family val="4"/>
        <charset val="136"/>
      </rPr>
      <t>年賸餘分配</t>
    </r>
    <phoneticPr fontId="3" type="noConversion"/>
  </si>
  <si>
    <r>
      <t>最近</t>
    </r>
    <r>
      <rPr>
        <sz val="20"/>
        <rFont val="Times New Roman"/>
        <family val="1"/>
      </rPr>
      <t>5</t>
    </r>
    <r>
      <rPr>
        <sz val="20"/>
        <rFont val="標楷體"/>
        <family val="4"/>
        <charset val="136"/>
      </rPr>
      <t>年收入與費用</t>
    </r>
    <phoneticPr fontId="3" type="noConversion"/>
  </si>
  <si>
    <t>本期賸餘</t>
    <phoneticPr fontId="3" type="noConversion"/>
  </si>
  <si>
    <t xml:space="preserve">   單位：新臺幣千元</t>
    <phoneticPr fontId="3" type="noConversion"/>
  </si>
  <si>
    <t>成本與費用及賸餘</t>
    <phoneticPr fontId="3" type="noConversion"/>
  </si>
  <si>
    <t>業務收入</t>
    <phoneticPr fontId="3" type="noConversion"/>
  </si>
  <si>
    <t>業務成本與費用</t>
    <phoneticPr fontId="3" type="noConversion"/>
  </si>
  <si>
    <t xml:space="preserve">  教學收入</t>
    <phoneticPr fontId="3" type="noConversion"/>
  </si>
  <si>
    <t xml:space="preserve">  教學成本</t>
    <phoneticPr fontId="3" type="noConversion"/>
  </si>
  <si>
    <t xml:space="preserve">  租金及權利金收入</t>
    <phoneticPr fontId="3" type="noConversion"/>
  </si>
  <si>
    <t xml:space="preserve">  其他業務收入</t>
    <phoneticPr fontId="3" type="noConversion"/>
  </si>
  <si>
    <t xml:space="preserve">  其他業務成本</t>
    <phoneticPr fontId="3" type="noConversion"/>
  </si>
  <si>
    <t>業務外收入</t>
    <phoneticPr fontId="3" type="noConversion"/>
  </si>
  <si>
    <t xml:space="preserve">  管理及總務費用</t>
    <phoneticPr fontId="3" type="noConversion"/>
  </si>
  <si>
    <t xml:space="preserve">  其他業務費用</t>
    <phoneticPr fontId="3" type="noConversion"/>
  </si>
  <si>
    <t>業務外費用</t>
    <phoneticPr fontId="3" type="noConversion"/>
  </si>
  <si>
    <t>本期賸餘</t>
    <phoneticPr fontId="3" type="noConversion"/>
  </si>
  <si>
    <t>成本、費用及賸餘總額</t>
    <phoneticPr fontId="3" type="noConversion"/>
  </si>
  <si>
    <t>勞務成本</t>
    <phoneticPr fontId="3" type="noConversion"/>
  </si>
  <si>
    <t>教學收入</t>
    <phoneticPr fontId="3" type="noConversion"/>
  </si>
  <si>
    <t>教學成本</t>
    <phoneticPr fontId="3" type="noConversion"/>
  </si>
  <si>
    <t>租金及權利金收入</t>
    <phoneticPr fontId="3" type="noConversion"/>
  </si>
  <si>
    <t>出租資產成本</t>
    <phoneticPr fontId="3" type="noConversion"/>
  </si>
  <si>
    <t>其他業務收入</t>
    <phoneticPr fontId="3" type="noConversion"/>
  </si>
  <si>
    <t>其他業務成本</t>
    <phoneticPr fontId="3" type="noConversion"/>
  </si>
  <si>
    <t>管理及總務費用</t>
    <phoneticPr fontId="3" type="noConversion"/>
  </si>
  <si>
    <t>其他業務費用</t>
    <phoneticPr fontId="3" type="noConversion"/>
  </si>
  <si>
    <t xml:space="preserve"> </t>
    <phoneticPr fontId="3" type="noConversion"/>
  </si>
  <si>
    <t xml:space="preserve"> </t>
    <phoneticPr fontId="3" type="noConversion"/>
  </si>
  <si>
    <t xml:space="preserve"> </t>
    <phoneticPr fontId="3" type="noConversion"/>
  </si>
  <si>
    <t>國庫撥款</t>
    <phoneticPr fontId="3" type="noConversion"/>
  </si>
  <si>
    <t>國庫撥款</t>
    <phoneticPr fontId="3" type="noConversion"/>
  </si>
  <si>
    <t xml:space="preserve"> </t>
    <phoneticPr fontId="3" type="noConversion"/>
  </si>
  <si>
    <t xml:space="preserve">    其他</t>
    <phoneticPr fontId="3" type="noConversion"/>
  </si>
  <si>
    <t>其他</t>
    <phoneticPr fontId="3" type="noConversion"/>
  </si>
  <si>
    <t>110</t>
  </si>
  <si>
    <t xml:space="preserve"> </t>
    <phoneticPr fontId="3" type="noConversion"/>
  </si>
  <si>
    <t>111</t>
  </si>
  <si>
    <t>賸餘撥充基金數</t>
    <phoneticPr fontId="3" type="noConversion"/>
  </si>
  <si>
    <t>112</t>
  </si>
  <si>
    <r>
      <t>110</t>
    </r>
    <r>
      <rPr>
        <sz val="14"/>
        <color indexed="8"/>
        <rFont val="標楷體"/>
        <family val="4"/>
        <charset val="136"/>
      </rPr>
      <t>年度決算</t>
    </r>
    <phoneticPr fontId="3" type="noConversion"/>
  </si>
  <si>
    <r>
      <t>110</t>
    </r>
    <r>
      <rPr>
        <sz val="12"/>
        <rFont val="標楷體"/>
        <family val="4"/>
        <charset val="136"/>
      </rPr>
      <t>年度決算</t>
    </r>
    <phoneticPr fontId="3" type="noConversion"/>
  </si>
  <si>
    <t>113年度預算</t>
    <phoneticPr fontId="3" type="noConversion"/>
  </si>
  <si>
    <r>
      <t>111</t>
    </r>
    <r>
      <rPr>
        <sz val="14"/>
        <color indexed="8"/>
        <rFont val="標楷體"/>
        <family val="4"/>
        <charset val="136"/>
      </rPr>
      <t>年度決算</t>
    </r>
    <phoneticPr fontId="3" type="noConversion"/>
  </si>
  <si>
    <t>113</t>
  </si>
  <si>
    <t>111年度決算</t>
    <phoneticPr fontId="3" type="noConversion"/>
  </si>
  <si>
    <t>114年度預算</t>
    <phoneticPr fontId="3" type="noConversion"/>
  </si>
  <si>
    <r>
      <t>114</t>
    </r>
    <r>
      <rPr>
        <sz val="14"/>
        <rFont val="標楷體"/>
        <family val="4"/>
        <charset val="136"/>
      </rPr>
      <t>年度預算</t>
    </r>
    <phoneticPr fontId="3" type="noConversion"/>
  </si>
  <si>
    <r>
      <rPr>
        <sz val="18"/>
        <rFont val="Times New Roman"/>
        <family val="1"/>
      </rPr>
      <t>114</t>
    </r>
    <r>
      <rPr>
        <sz val="18"/>
        <rFont val="標楷體"/>
        <family val="4"/>
        <charset val="136"/>
      </rPr>
      <t>年度賸餘分配</t>
    </r>
    <phoneticPr fontId="3" type="noConversion"/>
  </si>
  <si>
    <t>114</t>
  </si>
  <si>
    <t>114年度收入、成本與費用及賸餘</t>
    <phoneticPr fontId="3" type="noConversion"/>
  </si>
  <si>
    <t xml:space="preserve"> 114年度固定資產建設、改良、擴充及其資金來源</t>
    <phoneticPr fontId="3" type="noConversion"/>
  </si>
  <si>
    <t>112年度決算</t>
    <phoneticPr fontId="3" type="noConversion"/>
  </si>
  <si>
    <t>註 : 110至112年度決算數為審定決算數；113年度預算經立法程序公布者，為法定預算數，未完成相關程序者，為預算案數。以下各表同。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</si>
</sst>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0.000%"/>
    <numFmt numFmtId="177" formatCode="#,##0.0000"/>
  </numFmts>
  <fonts count="26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華康粗圓體"/>
      <family val="3"/>
      <charset val="136"/>
    </font>
    <font>
      <sz val="9"/>
      <name val="新細明體"/>
      <family val="1"/>
      <charset val="136"/>
    </font>
    <font>
      <u/>
      <sz val="14"/>
      <name val="華康粗圓體"/>
      <family val="3"/>
      <charset val="136"/>
    </font>
    <font>
      <sz val="14"/>
      <name val="Times New Roman"/>
      <family val="1"/>
    </font>
    <font>
      <sz val="16"/>
      <name val="標楷體"/>
      <family val="4"/>
      <charset val="136"/>
    </font>
    <font>
      <u/>
      <sz val="14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20"/>
      <name val="Times New Roman"/>
      <family val="1"/>
    </font>
    <font>
      <sz val="20"/>
      <name val="標楷體"/>
      <family val="4"/>
      <charset val="136"/>
    </font>
    <font>
      <u/>
      <sz val="12"/>
      <name val="新細明體"/>
      <family val="1"/>
      <charset val="136"/>
    </font>
    <font>
      <u/>
      <sz val="20"/>
      <name val="標楷體"/>
      <family val="4"/>
      <charset val="136"/>
    </font>
    <font>
      <sz val="12"/>
      <name val="Times New Roman"/>
      <family val="1"/>
    </font>
    <font>
      <sz val="12"/>
      <name val="華康粗圓體"/>
      <family val="3"/>
      <charset val="136"/>
    </font>
    <font>
      <sz val="18"/>
      <name val="標楷體"/>
      <family val="4"/>
      <charset val="136"/>
    </font>
    <font>
      <sz val="18"/>
      <name val="Times New Roman"/>
      <family val="1"/>
    </font>
    <font>
      <sz val="16"/>
      <name val="華康粗圓體"/>
      <family val="3"/>
      <charset val="136"/>
    </font>
    <font>
      <sz val="14"/>
      <color indexed="8"/>
      <name val="標楷體"/>
      <family val="4"/>
      <charset val="136"/>
    </font>
    <font>
      <b/>
      <sz val="11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8"/>
      <name val="標楷體"/>
      <family val="1"/>
      <charset val="136"/>
    </font>
    <font>
      <sz val="13.5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/>
    <xf numFmtId="0" fontId="0" fillId="0" borderId="0" xfId="0" applyAlignment="1">
      <alignment horizontal="centerContinuous"/>
    </xf>
    <xf numFmtId="0" fontId="0" fillId="0" borderId="0" xfId="0" applyAlignment="1"/>
    <xf numFmtId="0" fontId="2" fillId="0" borderId="0" xfId="0" quotePrefix="1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4" fillId="0" borderId="0" xfId="0" applyFont="1"/>
    <xf numFmtId="0" fontId="8" fillId="0" borderId="0" xfId="0" applyFont="1"/>
    <xf numFmtId="0" fontId="9" fillId="0" borderId="0" xfId="0" applyFont="1"/>
    <xf numFmtId="0" fontId="8" fillId="0" borderId="1" xfId="0" applyFont="1" applyBorder="1"/>
    <xf numFmtId="3" fontId="8" fillId="0" borderId="2" xfId="0" applyNumberFormat="1" applyFont="1" applyBorder="1"/>
    <xf numFmtId="0" fontId="8" fillId="0" borderId="2" xfId="0" applyFont="1" applyBorder="1"/>
    <xf numFmtId="10" fontId="0" fillId="0" borderId="0" xfId="0" applyNumberFormat="1"/>
    <xf numFmtId="3" fontId="8" fillId="0" borderId="0" xfId="0" applyNumberFormat="1" applyFont="1" applyBorder="1"/>
    <xf numFmtId="3" fontId="8" fillId="0" borderId="2" xfId="0" applyNumberFormat="1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1" fillId="0" borderId="0" xfId="0" applyFont="1" applyAlignment="1"/>
    <xf numFmtId="0" fontId="4" fillId="0" borderId="0" xfId="0" applyFont="1" applyAlignment="1"/>
    <xf numFmtId="0" fontId="9" fillId="0" borderId="1" xfId="0" applyFont="1" applyBorder="1"/>
    <xf numFmtId="3" fontId="2" fillId="0" borderId="0" xfId="0" applyNumberFormat="1" applyFont="1" applyAlignment="1"/>
    <xf numFmtId="0" fontId="2" fillId="0" borderId="0" xfId="0" applyFont="1" applyAlignment="1"/>
    <xf numFmtId="3" fontId="2" fillId="0" borderId="0" xfId="0" applyNumberFormat="1" applyFont="1"/>
    <xf numFmtId="0" fontId="2" fillId="0" borderId="0" xfId="0" quotePrefix="1" applyFont="1" applyAlignment="1"/>
    <xf numFmtId="3" fontId="2" fillId="0" borderId="0" xfId="0" quotePrefix="1" applyNumberFormat="1" applyFont="1" applyAlignment="1"/>
    <xf numFmtId="0" fontId="9" fillId="0" borderId="3" xfId="0" applyFont="1" applyBorder="1"/>
    <xf numFmtId="10" fontId="2" fillId="0" borderId="3" xfId="0" applyNumberFormat="1" applyFont="1" applyBorder="1"/>
    <xf numFmtId="0" fontId="9" fillId="0" borderId="4" xfId="0" applyFont="1" applyBorder="1"/>
    <xf numFmtId="10" fontId="2" fillId="0" borderId="4" xfId="0" applyNumberFormat="1" applyFont="1" applyBorder="1"/>
    <xf numFmtId="3" fontId="9" fillId="0" borderId="4" xfId="0" applyNumberFormat="1" applyFont="1" applyBorder="1"/>
    <xf numFmtId="0" fontId="0" fillId="0" borderId="5" xfId="0" applyBorder="1"/>
    <xf numFmtId="10" fontId="0" fillId="0" borderId="5" xfId="0" applyNumberFormat="1" applyBorder="1"/>
    <xf numFmtId="3" fontId="2" fillId="0" borderId="5" xfId="0" applyNumberFormat="1" applyFont="1" applyBorder="1"/>
    <xf numFmtId="176" fontId="2" fillId="0" borderId="0" xfId="0" applyNumberFormat="1" applyFont="1" applyBorder="1"/>
    <xf numFmtId="0" fontId="9" fillId="0" borderId="0" xfId="0" applyFont="1" applyBorder="1"/>
    <xf numFmtId="3" fontId="9" fillId="0" borderId="0" xfId="0" applyNumberFormat="1" applyFont="1" applyBorder="1"/>
    <xf numFmtId="0" fontId="15" fillId="0" borderId="0" xfId="0" quotePrefix="1" applyFont="1" applyAlignment="1">
      <alignment horizontal="centerContinuous"/>
    </xf>
    <xf numFmtId="49" fontId="14" fillId="0" borderId="0" xfId="0" applyNumberFormat="1" applyFont="1" applyAlignment="1">
      <alignment horizontal="centerContinuous"/>
    </xf>
    <xf numFmtId="3" fontId="9" fillId="0" borderId="0" xfId="0" applyNumberFormat="1" applyFont="1"/>
    <xf numFmtId="0" fontId="2" fillId="0" borderId="0" xfId="0" applyFont="1" applyAlignment="1">
      <alignment horizontal="centerContinuous"/>
    </xf>
    <xf numFmtId="0" fontId="9" fillId="0" borderId="0" xfId="0" applyFont="1" applyBorder="1" applyAlignment="1">
      <alignment horizontal="distributed"/>
    </xf>
    <xf numFmtId="4" fontId="0" fillId="0" borderId="0" xfId="0" applyNumberFormat="1"/>
    <xf numFmtId="0" fontId="18" fillId="0" borderId="0" xfId="0" applyFont="1"/>
    <xf numFmtId="3" fontId="0" fillId="0" borderId="0" xfId="0" applyNumberFormat="1"/>
    <xf numFmtId="0" fontId="14" fillId="0" borderId="1" xfId="0" applyFont="1" applyBorder="1"/>
    <xf numFmtId="3" fontId="2" fillId="0" borderId="0" xfId="0" applyNumberFormat="1" applyFont="1" applyBorder="1"/>
    <xf numFmtId="177" fontId="2" fillId="0" borderId="0" xfId="0" applyNumberFormat="1" applyFont="1" applyAlignment="1">
      <alignment horizontal="right"/>
    </xf>
    <xf numFmtId="3" fontId="21" fillId="0" borderId="0" xfId="0" applyNumberFormat="1" applyFont="1" applyBorder="1"/>
    <xf numFmtId="0" fontId="0" fillId="0" borderId="0" xfId="0" applyBorder="1"/>
    <xf numFmtId="3" fontId="8" fillId="0" borderId="6" xfId="0" applyNumberFormat="1" applyFont="1" applyBorder="1"/>
    <xf numFmtId="3" fontId="8" fillId="0" borderId="4" xfId="0" applyNumberFormat="1" applyFont="1" applyBorder="1"/>
    <xf numFmtId="0" fontId="8" fillId="0" borderId="4" xfId="0" applyFont="1" applyBorder="1"/>
    <xf numFmtId="0" fontId="8" fillId="0" borderId="7" xfId="0" applyFont="1" applyBorder="1"/>
    <xf numFmtId="0" fontId="8" fillId="0" borderId="3" xfId="0" applyFont="1" applyBorder="1"/>
    <xf numFmtId="0" fontId="22" fillId="0" borderId="3" xfId="0" applyFont="1" applyBorder="1"/>
    <xf numFmtId="0" fontId="5" fillId="0" borderId="4" xfId="0" applyFont="1" applyBorder="1"/>
    <xf numFmtId="3" fontId="22" fillId="0" borderId="4" xfId="0" applyNumberFormat="1" applyFont="1" applyBorder="1"/>
    <xf numFmtId="0" fontId="8" fillId="0" borderId="8" xfId="0" applyFont="1" applyBorder="1"/>
    <xf numFmtId="3" fontId="22" fillId="0" borderId="8" xfId="0" applyNumberFormat="1" applyFont="1" applyFill="1" applyBorder="1"/>
    <xf numFmtId="0" fontId="8" fillId="0" borderId="9" xfId="0" applyFont="1" applyBorder="1" applyAlignment="1">
      <alignment horizontal="distributed"/>
    </xf>
    <xf numFmtId="3" fontId="22" fillId="0" borderId="10" xfId="0" applyNumberFormat="1" applyFont="1" applyBorder="1"/>
    <xf numFmtId="3" fontId="2" fillId="0" borderId="6" xfId="0" applyNumberFormat="1" applyFont="1" applyBorder="1"/>
    <xf numFmtId="0" fontId="9" fillId="0" borderId="2" xfId="0" applyFont="1" applyBorder="1"/>
    <xf numFmtId="0" fontId="8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3" fontId="8" fillId="0" borderId="11" xfId="0" applyNumberFormat="1" applyFont="1" applyBorder="1" applyAlignment="1">
      <alignment horizontal="center"/>
    </xf>
    <xf numFmtId="3" fontId="8" fillId="0" borderId="8" xfId="0" applyNumberFormat="1" applyFont="1" applyBorder="1"/>
    <xf numFmtId="0" fontId="8" fillId="0" borderId="10" xfId="0" applyFont="1" applyBorder="1" applyAlignment="1">
      <alignment horizontal="distributed"/>
    </xf>
    <xf numFmtId="3" fontId="8" fillId="0" borderId="10" xfId="0" applyNumberFormat="1" applyFont="1" applyBorder="1"/>
    <xf numFmtId="3" fontId="8" fillId="0" borderId="3" xfId="0" applyNumberFormat="1" applyFont="1" applyBorder="1"/>
    <xf numFmtId="3" fontId="8" fillId="0" borderId="11" xfId="0" applyNumberFormat="1" applyFont="1" applyBorder="1"/>
    <xf numFmtId="0" fontId="9" fillId="0" borderId="9" xfId="0" applyFont="1" applyBorder="1"/>
    <xf numFmtId="0" fontId="9" fillId="0" borderId="10" xfId="0" applyFont="1" applyBorder="1"/>
    <xf numFmtId="0" fontId="0" fillId="0" borderId="10" xfId="0" applyBorder="1"/>
    <xf numFmtId="3" fontId="23" fillId="0" borderId="6" xfId="0" applyNumberFormat="1" applyFont="1" applyFill="1" applyBorder="1"/>
    <xf numFmtId="0" fontId="9" fillId="0" borderId="8" xfId="0" applyFont="1" applyBorder="1"/>
    <xf numFmtId="3" fontId="23" fillId="0" borderId="10" xfId="0" applyNumberFormat="1" applyFont="1" applyFill="1" applyBorder="1"/>
    <xf numFmtId="0" fontId="9" fillId="0" borderId="11" xfId="0" applyFont="1" applyFill="1" applyBorder="1"/>
    <xf numFmtId="0" fontId="9" fillId="0" borderId="5" xfId="0" applyFont="1" applyBorder="1"/>
    <xf numFmtId="3" fontId="23" fillId="0" borderId="12" xfId="0" applyNumberFormat="1" applyFont="1" applyFill="1" applyBorder="1"/>
    <xf numFmtId="3" fontId="8" fillId="0" borderId="4" xfId="0" applyNumberFormat="1" applyFont="1" applyBorder="1" applyAlignment="1"/>
    <xf numFmtId="0" fontId="8" fillId="0" borderId="9" xfId="0" applyFont="1" applyBorder="1"/>
    <xf numFmtId="3" fontId="8" fillId="0" borderId="9" xfId="0" applyNumberFormat="1" applyFont="1" applyBorder="1"/>
    <xf numFmtId="0" fontId="5" fillId="0" borderId="7" xfId="0" applyFont="1" applyBorder="1" applyAlignment="1">
      <alignment horizontal="centerContinuous"/>
    </xf>
    <xf numFmtId="0" fontId="5" fillId="0" borderId="11" xfId="0" applyFont="1" applyBorder="1" applyAlignment="1">
      <alignment horizontal="centerContinuous"/>
    </xf>
    <xf numFmtId="3" fontId="8" fillId="0" borderId="9" xfId="0" applyNumberFormat="1" applyFont="1" applyBorder="1" applyAlignment="1">
      <alignment horizontal="distributed"/>
    </xf>
    <xf numFmtId="0" fontId="8" fillId="0" borderId="3" xfId="0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20" fillId="0" borderId="4" xfId="0" applyFont="1" applyBorder="1" applyAlignment="1">
      <alignment horizontal="left"/>
    </xf>
    <xf numFmtId="0" fontId="8" fillId="0" borderId="7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10" fontId="8" fillId="0" borderId="7" xfId="0" applyNumberFormat="1" applyFont="1" applyBorder="1" applyAlignment="1"/>
    <xf numFmtId="10" fontId="8" fillId="0" borderId="11" xfId="0" applyNumberFormat="1" applyFont="1" applyBorder="1" applyAlignment="1"/>
    <xf numFmtId="10" fontId="8" fillId="0" borderId="2" xfId="0" applyNumberFormat="1" applyFont="1" applyBorder="1" applyAlignment="1"/>
    <xf numFmtId="10" fontId="8" fillId="0" borderId="6" xfId="0" applyNumberFormat="1" applyFont="1" applyBorder="1" applyAlignment="1"/>
    <xf numFmtId="10" fontId="8" fillId="0" borderId="9" xfId="0" applyNumberFormat="1" applyFont="1" applyBorder="1"/>
    <xf numFmtId="0" fontId="8" fillId="0" borderId="13" xfId="0" applyFont="1" applyBorder="1"/>
    <xf numFmtId="10" fontId="8" fillId="0" borderId="12" xfId="0" applyNumberFormat="1" applyFont="1" applyBorder="1"/>
    <xf numFmtId="10" fontId="8" fillId="0" borderId="10" xfId="0" applyNumberFormat="1" applyFont="1" applyBorder="1"/>
    <xf numFmtId="0" fontId="9" fillId="0" borderId="0" xfId="0" applyFont="1" applyAlignment="1">
      <alignment horizontal="centerContinuous"/>
    </xf>
    <xf numFmtId="0" fontId="9" fillId="0" borderId="7" xfId="0" applyFont="1" applyBorder="1"/>
    <xf numFmtId="0" fontId="9" fillId="0" borderId="2" xfId="0" applyFont="1" applyBorder="1" applyAlignment="1">
      <alignment horizontal="left"/>
    </xf>
    <xf numFmtId="3" fontId="9" fillId="0" borderId="2" xfId="0" applyNumberFormat="1" applyFont="1" applyBorder="1"/>
    <xf numFmtId="0" fontId="9" fillId="0" borderId="4" xfId="0" applyFont="1" applyFill="1" applyBorder="1"/>
    <xf numFmtId="0" fontId="0" fillId="0" borderId="9" xfId="0" applyBorder="1"/>
    <xf numFmtId="0" fontId="0" fillId="0" borderId="8" xfId="0" applyBorder="1"/>
    <xf numFmtId="10" fontId="2" fillId="0" borderId="8" xfId="0" applyNumberFormat="1" applyFont="1" applyBorder="1"/>
    <xf numFmtId="3" fontId="8" fillId="0" borderId="4" xfId="0" applyNumberFormat="1" applyFont="1" applyBorder="1" applyAlignment="1">
      <alignment horizontal="left"/>
    </xf>
    <xf numFmtId="10" fontId="8" fillId="0" borderId="4" xfId="0" applyNumberFormat="1" applyFont="1" applyBorder="1" applyAlignment="1"/>
    <xf numFmtId="176" fontId="2" fillId="2" borderId="0" xfId="0" applyNumberFormat="1" applyFont="1" applyFill="1" applyBorder="1"/>
    <xf numFmtId="43" fontId="0" fillId="0" borderId="0" xfId="1" applyFont="1"/>
    <xf numFmtId="0" fontId="8" fillId="0" borderId="5" xfId="0" applyFont="1" applyBorder="1" applyAlignment="1">
      <alignment horizontal="distributed"/>
    </xf>
    <xf numFmtId="0" fontId="8" fillId="0" borderId="11" xfId="0" applyFont="1" applyBorder="1" applyAlignment="1">
      <alignment horizontal="centerContinuous"/>
    </xf>
    <xf numFmtId="0" fontId="25" fillId="0" borderId="7" xfId="0" applyFont="1" applyBorder="1" applyAlignment="1">
      <alignment horizontal="distributed"/>
    </xf>
    <xf numFmtId="0" fontId="25" fillId="0" borderId="7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25" fillId="0" borderId="7" xfId="0" applyFont="1" applyBorder="1"/>
    <xf numFmtId="3" fontId="25" fillId="0" borderId="7" xfId="0" applyNumberFormat="1" applyFont="1" applyBorder="1"/>
    <xf numFmtId="0" fontId="25" fillId="0" borderId="7" xfId="0" applyFont="1" applyBorder="1" applyAlignment="1"/>
    <xf numFmtId="3" fontId="25" fillId="0" borderId="3" xfId="0" applyNumberFormat="1" applyFont="1" applyBorder="1"/>
    <xf numFmtId="0" fontId="25" fillId="0" borderId="2" xfId="0" applyFont="1" applyBorder="1"/>
    <xf numFmtId="3" fontId="25" fillId="0" borderId="2" xfId="0" applyNumberFormat="1" applyFont="1" applyBorder="1"/>
    <xf numFmtId="3" fontId="25" fillId="0" borderId="4" xfId="0" applyNumberFormat="1" applyFont="1" applyBorder="1" applyAlignment="1"/>
    <xf numFmtId="3" fontId="25" fillId="0" borderId="4" xfId="0" applyNumberFormat="1" applyFont="1" applyBorder="1"/>
    <xf numFmtId="3" fontId="25" fillId="0" borderId="2" xfId="0" applyNumberFormat="1" applyFont="1" applyFill="1" applyBorder="1"/>
    <xf numFmtId="0" fontId="25" fillId="0" borderId="4" xfId="0" applyFont="1" applyFill="1" applyBorder="1"/>
    <xf numFmtId="0" fontId="25" fillId="0" borderId="9" xfId="0" applyFont="1" applyBorder="1"/>
    <xf numFmtId="3" fontId="25" fillId="0" borderId="9" xfId="0" applyNumberFormat="1" applyFont="1" applyBorder="1"/>
    <xf numFmtId="3" fontId="25" fillId="0" borderId="13" xfId="0" applyNumberFormat="1" applyFont="1" applyBorder="1" applyAlignment="1">
      <alignment horizontal="left"/>
    </xf>
    <xf numFmtId="3" fontId="25" fillId="0" borderId="5" xfId="0" applyNumberFormat="1" applyFont="1" applyBorder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14" xfId="0" applyFont="1" applyBorder="1" applyAlignment="1">
      <alignment horizontal="right"/>
    </xf>
    <xf numFmtId="0" fontId="9" fillId="0" borderId="15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4" fillId="0" borderId="14" xfId="0" applyFont="1" applyBorder="1" applyAlignment="1">
      <alignment horizontal="right"/>
    </xf>
    <xf numFmtId="0" fontId="9" fillId="0" borderId="15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建設改良擴充</a:t>
            </a:r>
          </a:p>
        </c:rich>
      </c:tx>
      <c:layout>
        <c:manualLayout>
          <c:xMode val="edge"/>
          <c:yMode val="edge"/>
          <c:x val="0.35832941591256318"/>
          <c:y val="3.583888552392489E-2"/>
        </c:manualLayout>
      </c:layout>
      <c:overlay val="0"/>
    </c:title>
    <c:autoTitleDeleted val="0"/>
    <c:view3D>
      <c:rotX val="20"/>
      <c:rotY val="3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976143873856375"/>
          <c:y val="0.26855804562891178"/>
          <c:w val="0.71241830065359479"/>
          <c:h val="0.58808618504435994"/>
        </c:manualLayout>
      </c:layout>
      <c:pie3D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D5-4A55-A734-DE21925E29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D5-4A55-A734-DE21925E29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D5-4A55-A734-DE21925E29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D5-4A55-A734-DE21925E2977}"/>
              </c:ext>
            </c:extLst>
          </c:dPt>
          <c:dLbls>
            <c:dLbl>
              <c:idx val="0"/>
              <c:layout>
                <c:manualLayout>
                  <c:x val="-2.5508209415504024E-2"/>
                  <c:y val="-4.4639208560468428E-2"/>
                </c:manualLayout>
              </c:layout>
              <c:tx>
                <c:rich>
                  <a:bodyPr/>
                  <a:lstStyle/>
                  <a:p>
                    <a:fld id="{7FD0F8BC-D09C-431B-B1ED-E5F333FCE276}" type="CATEGORYNAME">
                      <a:rPr lang="zh-TW" altLang="en-US"/>
                      <a:pPr/>
                      <a:t>[類別名稱]</a:t>
                    </a:fld>
                    <a:endParaRPr lang="zh-TW" altLang="en-US"/>
                  </a:p>
                  <a:p>
                    <a:r>
                      <a:rPr lang="zh-TW" altLang="en-US" baseline="0"/>
                      <a:t> </a:t>
                    </a:r>
                    <a:fld id="{A33D0F11-0B66-4533-BDAB-A7ADA8B49118}" type="VALUE">
                      <a:rPr lang="en-US" altLang="zh-TW" baseline="0"/>
                      <a:pPr/>
                      <a:t>[值]</a:t>
                    </a:fld>
                    <a:endParaRPr lang="zh-TW" alt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55D5-4A55-A734-DE21925E2977}"/>
                </c:ext>
              </c:extLst>
            </c:dLbl>
            <c:dLbl>
              <c:idx val="1"/>
              <c:layout>
                <c:manualLayout>
                  <c:x val="-1.1266502134994296E-2"/>
                  <c:y val="3.7771047849788006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5D5-4A55-A734-DE21925E2977}"/>
                </c:ext>
              </c:extLst>
            </c:dLbl>
            <c:dLbl>
              <c:idx val="2"/>
              <c:layout>
                <c:manualLayout>
                  <c:x val="-1.903513926430838E-2"/>
                  <c:y val="8.8915808600847966E-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5D5-4A55-A734-DE21925E2977}"/>
                </c:ext>
              </c:extLst>
            </c:dLbl>
            <c:dLbl>
              <c:idx val="3"/>
              <c:layout>
                <c:manualLayout>
                  <c:x val="-7.6514543743781624E-2"/>
                  <c:y val="0.12666989703210177"/>
                </c:manualLayout>
              </c:layout>
              <c:tx>
                <c:rich>
                  <a:bodyPr/>
                  <a:lstStyle/>
                  <a:p>
                    <a:fld id="{C6DF7CD0-C0A6-41A6-883C-7FDDE93CBCFB}" type="CATEGORYNAME">
                      <a:rPr lang="zh-TW" altLang="en-US"/>
                      <a:pPr/>
                      <a:t>[類別名稱]</a:t>
                    </a:fld>
                    <a:endParaRPr lang="zh-TW" altLang="en-US"/>
                  </a:p>
                  <a:p>
                    <a:r>
                      <a:rPr lang="zh-TW" altLang="en-US" baseline="0"/>
                      <a:t> </a:t>
                    </a:r>
                    <a:fld id="{3F5F7FDE-DD50-4FFB-834C-589861B24BEB}" type="VALUE">
                      <a:rPr lang="en-US" altLang="zh-TW" baseline="0"/>
                      <a:pPr/>
                      <a:t>[值]</a:t>
                    </a:fld>
                    <a:endParaRPr lang="zh-TW" alt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55D5-4A55-A734-DE21925E297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圖一!$A$42:$A$45</c:f>
              <c:strCache>
                <c:ptCount val="4"/>
                <c:pt idx="0">
                  <c:v>土地</c:v>
                </c:pt>
                <c:pt idx="1">
                  <c:v>土地改良物</c:v>
                </c:pt>
                <c:pt idx="2">
                  <c:v>房屋及建築</c:v>
                </c:pt>
                <c:pt idx="3">
                  <c:v>其他設備</c:v>
                </c:pt>
              </c:strCache>
            </c:strRef>
          </c:cat>
          <c:val>
            <c:numRef>
              <c:f>圖一!$B$42:$B$45</c:f>
              <c:numCache>
                <c:formatCode>0.00%</c:formatCode>
                <c:ptCount val="4"/>
                <c:pt idx="0">
                  <c:v>7.6499999999999999E-2</c:v>
                </c:pt>
                <c:pt idx="1">
                  <c:v>0.48070000000000002</c:v>
                </c:pt>
                <c:pt idx="2">
                  <c:v>0.36459999999999998</c:v>
                </c:pt>
                <c:pt idx="3">
                  <c:v>7.8199999999999992E-2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5D5-4A55-A734-DE21925E2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資金來源</a:t>
            </a:r>
          </a:p>
        </c:rich>
      </c:tx>
      <c:layout>
        <c:manualLayout>
          <c:xMode val="edge"/>
          <c:yMode val="edge"/>
          <c:x val="0.400835313043175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6739023635639"/>
          <c:y val="0.34779368488029905"/>
          <c:w val="0.73867769169796949"/>
          <c:h val="0.58210752627964535"/>
        </c:manualLayout>
      </c:layout>
      <c:pie3D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10-443C-9C72-F4A31482DD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10-443C-9C72-F4A31482DD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10-443C-9C72-F4A31482DD31}"/>
              </c:ext>
            </c:extLst>
          </c:dPt>
          <c:dLbls>
            <c:dLbl>
              <c:idx val="0"/>
              <c:layout>
                <c:manualLayout>
                  <c:x val="-1.5962869506176592E-3"/>
                  <c:y val="-6.7659667541557306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D10-443C-9C72-F4A31482DD31}"/>
                </c:ext>
              </c:extLst>
            </c:dLbl>
            <c:dLbl>
              <c:idx val="1"/>
              <c:layout>
                <c:manualLayout>
                  <c:x val="-4.0966795659081517E-3"/>
                  <c:y val="7.5923009623797028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D10-443C-9C72-F4A31482DD31}"/>
                </c:ext>
              </c:extLst>
            </c:dLbl>
            <c:dLbl>
              <c:idx val="2"/>
              <c:layout>
                <c:manualLayout>
                  <c:x val="-0.11465304028647273"/>
                  <c:y val="-0.2072472759086933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D10-443C-9C72-F4A31482DD31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圖一!$C$42:$C$45</c:f>
              <c:strCache>
                <c:ptCount val="4"/>
                <c:pt idx="0">
                  <c:v>營運資金</c:v>
                </c:pt>
                <c:pt idx="1">
                  <c:v>國庫撥款</c:v>
                </c:pt>
                <c:pt idx="2">
                  <c:v>其他</c:v>
                </c:pt>
                <c:pt idx="3">
                  <c:v>外借資金</c:v>
                </c:pt>
              </c:strCache>
            </c:strRef>
          </c:cat>
          <c:val>
            <c:numRef>
              <c:f>圖一!$D$42:$D$44</c:f>
              <c:numCache>
                <c:formatCode>0.00%</c:formatCode>
                <c:ptCount val="3"/>
                <c:pt idx="0">
                  <c:v>0.96760000000000002</c:v>
                </c:pt>
                <c:pt idx="1">
                  <c:v>3.15E-2</c:v>
                </c:pt>
                <c:pt idx="2">
                  <c:v>8.9999999999999998E-4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10-443C-9C72-F4A31482D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/>
    <c:pageMargins b="0.74803149606299213" l="0.70866141732283472" r="0.70866141732283472" t="0.74803149606299213" header="0.31496062992125984" footer="0.31496062992125984"/>
    <c:pageSetup paperSize="9"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收       入</a:t>
            </a:r>
          </a:p>
        </c:rich>
      </c:tx>
      <c:layout>
        <c:manualLayout>
          <c:xMode val="edge"/>
          <c:yMode val="edge"/>
          <c:x val="0.3692571636800559"/>
          <c:y val="5.0925925925925923E-2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416666666666667"/>
          <c:y val="0.33796296296296297"/>
          <c:w val="0.77777777777777779"/>
          <c:h val="0.63518518518518507"/>
        </c:manualLayout>
      </c:layout>
      <c:pie3D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59-4E17-8B57-CD2ADBA05A3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59-4E17-8B57-CD2ADBA05A3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59-4E17-8B57-CD2ADBA05A3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59-4E17-8B57-CD2ADBA05A3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59-4E17-8B57-CD2ADBA05A3E}"/>
              </c:ext>
            </c:extLst>
          </c:dPt>
          <c:dLbls>
            <c:dLbl>
              <c:idx val="0"/>
              <c:layout>
                <c:manualLayout>
                  <c:x val="-3.8301497491050017E-3"/>
                  <c:y val="-5.0359798775153106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F59-4E17-8B57-CD2ADBA05A3E}"/>
                </c:ext>
              </c:extLst>
            </c:dLbl>
            <c:dLbl>
              <c:idx val="1"/>
              <c:layout>
                <c:manualLayout>
                  <c:x val="9.4725235162667065E-2"/>
                  <c:y val="-6.9095458763604881E-3"/>
                </c:manualLayout>
              </c:layout>
              <c:tx>
                <c:rich>
                  <a:bodyPr/>
                  <a:lstStyle/>
                  <a:p>
                    <a:fld id="{947C6DCF-0A04-4DAB-84B9-330C585200BB}" type="CATEGORYNAME">
                      <a:rPr lang="zh-TW" altLang="en-US"/>
                      <a:pPr/>
                      <a:t>[類別名稱]</a:t>
                    </a:fld>
                    <a:endParaRPr lang="zh-TW" altLang="en-US"/>
                  </a:p>
                  <a:p>
                    <a:r>
                      <a:rPr lang="zh-TW" altLang="en-US" baseline="0"/>
                      <a:t> </a:t>
                    </a:r>
                    <a:fld id="{42C243E3-22DD-4597-9A53-D1EED93B7B09}" type="VALUE">
                      <a:rPr lang="en-US" altLang="zh-TW" baseline="0"/>
                      <a:pPr/>
                      <a:t>[值]</a:t>
                    </a:fld>
                    <a:endParaRPr lang="zh-TW" alt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F59-4E17-8B57-CD2ADBA05A3E}"/>
                </c:ext>
              </c:extLst>
            </c:dLbl>
            <c:dLbl>
              <c:idx val="2"/>
              <c:layout>
                <c:manualLayout>
                  <c:x val="-3.5899280119139572E-2"/>
                  <c:y val="-3.7114163901959041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F59-4E17-8B57-CD2ADBA05A3E}"/>
                </c:ext>
              </c:extLst>
            </c:dLbl>
            <c:dLbl>
              <c:idx val="3"/>
              <c:layout>
                <c:manualLayout>
                  <c:x val="-1.4352131070720394E-2"/>
                  <c:y val="-3.674943246518417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F59-4E17-8B57-CD2ADBA05A3E}"/>
                </c:ext>
              </c:extLst>
            </c:dLbl>
            <c:dLbl>
              <c:idx val="4"/>
              <c:layout>
                <c:manualLayout>
                  <c:x val="0.1379215461670521"/>
                  <c:y val="-0.12962487885525339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F59-4E17-8B57-CD2ADBA05A3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圖二!$A$36:$A$40</c:f>
              <c:strCache>
                <c:ptCount val="5"/>
                <c:pt idx="0">
                  <c:v>勞務收入</c:v>
                </c:pt>
                <c:pt idx="1">
                  <c:v>教學收入</c:v>
                </c:pt>
                <c:pt idx="2">
                  <c:v>租金及權利金收入</c:v>
                </c:pt>
                <c:pt idx="3">
                  <c:v>其他業務收入</c:v>
                </c:pt>
                <c:pt idx="4">
                  <c:v>業務外收入</c:v>
                </c:pt>
              </c:strCache>
            </c:strRef>
          </c:cat>
          <c:val>
            <c:numRef>
              <c:f>圖二!$B$36:$B$40</c:f>
              <c:numCache>
                <c:formatCode>0.00%</c:formatCode>
                <c:ptCount val="5"/>
                <c:pt idx="0">
                  <c:v>0.51390000000000002</c:v>
                </c:pt>
                <c:pt idx="1">
                  <c:v>3.3E-3</c:v>
                </c:pt>
                <c:pt idx="2">
                  <c:v>0.42570000000000002</c:v>
                </c:pt>
                <c:pt idx="3">
                  <c:v>5.1299999999999998E-2</c:v>
                </c:pt>
                <c:pt idx="4">
                  <c:v>5.7999999999999996E-3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59-4E17-8B57-CD2ADBA05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成本與費用及賸餘</a:t>
            </a:r>
          </a:p>
        </c:rich>
      </c:tx>
      <c:layout>
        <c:manualLayout>
          <c:xMode val="edge"/>
          <c:yMode val="edge"/>
          <c:x val="0.35200632588802988"/>
          <c:y val="4.5506257110352673E-2"/>
        </c:manualLayout>
      </c:layout>
      <c:overlay val="0"/>
    </c:title>
    <c:autoTitleDeleted val="0"/>
    <c:view3D>
      <c:rotX val="20"/>
      <c:rotY val="3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078011955092439"/>
          <c:y val="0.28240740740740738"/>
          <c:w val="0.75394219435145471"/>
          <c:h val="0.61203703703703694"/>
        </c:manualLayout>
      </c:layout>
      <c:pie3D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06-4DF2-B37C-74A2315CBF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06-4DF2-B37C-74A2315CBFE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06-4DF2-B37C-74A2315CBFE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06-4DF2-B37C-74A2315CBFE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06-4DF2-B37C-74A2315CBFE0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6B06-4DF2-B37C-74A2315CBFE0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6B06-4DF2-B37C-74A2315CBFE0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6B06-4DF2-B37C-74A2315CBFE0}"/>
              </c:ext>
            </c:extLst>
          </c:dPt>
          <c:dLbls>
            <c:dLbl>
              <c:idx val="0"/>
              <c:layout>
                <c:manualLayout>
                  <c:x val="6.0856376618984333E-2"/>
                  <c:y val="5.196671235208227E-3"/>
                </c:manualLayout>
              </c:layout>
              <c:tx>
                <c:rich>
                  <a:bodyPr/>
                  <a:lstStyle/>
                  <a:p>
                    <a:fld id="{89222ED0-8D04-4EF6-8FB5-3557EC43F5E4}" type="CATEGORYNAME">
                      <a:rPr lang="zh-TW" altLang="en-US"/>
                      <a:pPr/>
                      <a:t>[類別名稱]</a:t>
                    </a:fld>
                    <a:r>
                      <a:rPr lang="zh-TW" altLang="en-US" baseline="0"/>
                      <a:t> </a:t>
                    </a:r>
                  </a:p>
                  <a:p>
                    <a:fld id="{4CA08C8A-A12B-49C9-AFF0-0D2455B94B91}" type="VALUE">
                      <a:rPr lang="en-US" altLang="zh-TW" baseline="0"/>
                      <a:pPr/>
                      <a:t>[值]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6B06-4DF2-B37C-74A2315CBFE0}"/>
                </c:ext>
              </c:extLst>
            </c:dLbl>
            <c:dLbl>
              <c:idx val="1"/>
              <c:layout>
                <c:manualLayout>
                  <c:x val="-3.946439544421739E-3"/>
                  <c:y val="7.3228525615185475E-2"/>
                </c:manualLayout>
              </c:layout>
              <c:tx>
                <c:rich>
                  <a:bodyPr/>
                  <a:lstStyle/>
                  <a:p>
                    <a:fld id="{95A3E72A-8567-4CAE-BA43-7301A90BFBFB}" type="CATEGORYNAME">
                      <a:rPr lang="zh-TW" altLang="en-US"/>
                      <a:pPr/>
                      <a:t>[類別名稱]</a:t>
                    </a:fld>
                    <a:endParaRPr lang="zh-TW" altLang="en-US"/>
                  </a:p>
                  <a:p>
                    <a:r>
                      <a:rPr lang="zh-TW" altLang="en-US" baseline="0"/>
                      <a:t> </a:t>
                    </a:r>
                    <a:fld id="{73A465C9-4212-4C81-A8AD-9F91BE7366B2}" type="VALUE">
                      <a:rPr lang="en-US" altLang="zh-TW" baseline="0"/>
                      <a:pPr/>
                      <a:t>[值]</a:t>
                    </a:fld>
                    <a:endParaRPr lang="zh-TW" alt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B06-4DF2-B37C-74A2315CBFE0}"/>
                </c:ext>
              </c:extLst>
            </c:dLbl>
            <c:dLbl>
              <c:idx val="2"/>
              <c:layout>
                <c:manualLayout>
                  <c:x val="7.6785419971323918E-2"/>
                  <c:y val="-5.6882821387940841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B06-4DF2-B37C-74A2315CBFE0}"/>
                </c:ext>
              </c:extLst>
            </c:dLbl>
            <c:dLbl>
              <c:idx val="3"/>
              <c:layout>
                <c:manualLayout>
                  <c:x val="0.14695152216680715"/>
                  <c:y val="5.215518708625585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B06-4DF2-B37C-74A2315CBFE0}"/>
                </c:ext>
              </c:extLst>
            </c:dLbl>
            <c:dLbl>
              <c:idx val="4"/>
              <c:layout>
                <c:manualLayout>
                  <c:x val="-7.3257213084299125E-2"/>
                  <c:y val="1.984681948886082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B06-4DF2-B37C-74A2315CBFE0}"/>
                </c:ext>
              </c:extLst>
            </c:dLbl>
            <c:dLbl>
              <c:idx val="5"/>
              <c:layout>
                <c:manualLayout>
                  <c:x val="-0.16492690648870681"/>
                  <c:y val="-7.3899323698111696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B06-4DF2-B37C-74A2315CBFE0}"/>
                </c:ext>
              </c:extLst>
            </c:dLbl>
            <c:dLbl>
              <c:idx val="6"/>
              <c:layout>
                <c:manualLayout>
                  <c:x val="-9.2436233889076957E-2"/>
                  <c:y val="-0.1336105109422031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zh-TW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3132558840721056"/>
                      <c:h val="0.1548722716225793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6B06-4DF2-B37C-74A2315CBFE0}"/>
                </c:ext>
              </c:extLst>
            </c:dLbl>
            <c:dLbl>
              <c:idx val="7"/>
              <c:layout>
                <c:manualLayout>
                  <c:x val="5.3236539624924355E-2"/>
                  <c:y val="-0.12863973914523488"/>
                </c:manualLayout>
              </c:layout>
              <c:tx>
                <c:rich>
                  <a:bodyPr/>
                  <a:lstStyle/>
                  <a:p>
                    <a:fld id="{F5DDDE96-ADCE-4FE2-9238-BBEA7A59E6C7}" type="CATEGORYNAME">
                      <a:rPr lang="zh-TW" altLang="en-US"/>
                      <a:pPr/>
                      <a:t>[類別名稱]</a:t>
                    </a:fld>
                    <a:r>
                      <a:rPr lang="zh-TW" altLang="en-US" baseline="0"/>
                      <a:t> </a:t>
                    </a:r>
                  </a:p>
                  <a:p>
                    <a:fld id="{B7E4FD3E-2C05-4AA3-A7B0-787C54CEA388}" type="VALUE">
                      <a:rPr lang="en-US" altLang="zh-TW" baseline="0"/>
                      <a:pPr/>
                      <a:t>[值]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6B06-4DF2-B37C-74A2315CBFE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圖二!$C$36:$C$43</c:f>
              <c:strCache>
                <c:ptCount val="8"/>
                <c:pt idx="0">
                  <c:v>勞務成本</c:v>
                </c:pt>
                <c:pt idx="1">
                  <c:v>教學成本</c:v>
                </c:pt>
                <c:pt idx="2">
                  <c:v>出租資產成本</c:v>
                </c:pt>
                <c:pt idx="3">
                  <c:v>其他業務成本</c:v>
                </c:pt>
                <c:pt idx="4">
                  <c:v>管理及總務費用</c:v>
                </c:pt>
                <c:pt idx="5">
                  <c:v>其他業務費用</c:v>
                </c:pt>
                <c:pt idx="6">
                  <c:v>業務外費用</c:v>
                </c:pt>
                <c:pt idx="7">
                  <c:v>本期賸餘</c:v>
                </c:pt>
              </c:strCache>
            </c:strRef>
          </c:cat>
          <c:val>
            <c:numRef>
              <c:f>圖二!$D$36:$D$43</c:f>
              <c:numCache>
                <c:formatCode>0.00%</c:formatCode>
                <c:ptCount val="8"/>
                <c:pt idx="0">
                  <c:v>0.38950000000000001</c:v>
                </c:pt>
                <c:pt idx="1">
                  <c:v>5.74E-2</c:v>
                </c:pt>
                <c:pt idx="2">
                  <c:v>0.23070000000000002</c:v>
                </c:pt>
                <c:pt idx="3">
                  <c:v>5.0000000000000001E-4</c:v>
                </c:pt>
                <c:pt idx="4">
                  <c:v>9.7999999999999997E-3</c:v>
                </c:pt>
                <c:pt idx="5">
                  <c:v>1.83E-2</c:v>
                </c:pt>
                <c:pt idx="6">
                  <c:v>9.5799999999999996E-2</c:v>
                </c:pt>
                <c:pt idx="7">
                  <c:v>0.19800000000000001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B06-4DF2-B37C-74A2315CBF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 cap="sq">
      <a:noFill/>
    </a:ln>
    <a:scene3d>
      <a:camera prst="orthographicFront"/>
      <a:lightRig rig="threePt" dir="t"/>
    </a:scene3d>
    <a:sp3d prstMaterial="powder"/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/>
    <c:pageMargins b="0.75" l="0.7" r="0.7" t="0.75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67905961296118"/>
          <c:y val="5.5555798580732965E-2"/>
          <c:w val="0.82874741486796233"/>
          <c:h val="0.833335217138710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'圖三 '!$A$46</c:f>
              <c:strCache>
                <c:ptCount val="1"/>
                <c:pt idx="0">
                  <c:v>收入合計</c:v>
                </c:pt>
              </c:strCache>
            </c:strRef>
          </c:tx>
          <c:spPr>
            <a:pattFill prst="pct25">
              <a:fgClr>
                <a:srgbClr val="0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'圖三 '!$B$45:$F$45</c:f>
              <c:strCache>
                <c:ptCount val="5"/>
                <c:pt idx="0">
                  <c:v>110</c:v>
                </c:pt>
                <c:pt idx="1">
                  <c:v>111</c:v>
                </c:pt>
                <c:pt idx="2">
                  <c:v>112</c:v>
                </c:pt>
                <c:pt idx="3">
                  <c:v>113</c:v>
                </c:pt>
                <c:pt idx="4">
                  <c:v>114</c:v>
                </c:pt>
              </c:strCache>
            </c:strRef>
          </c:cat>
          <c:val>
            <c:numRef>
              <c:f>'圖三 '!$B$46:$F$46</c:f>
              <c:numCache>
                <c:formatCode>#,##0</c:formatCode>
                <c:ptCount val="5"/>
                <c:pt idx="0">
                  <c:v>19004.332999999999</c:v>
                </c:pt>
                <c:pt idx="1">
                  <c:v>21011.698</c:v>
                </c:pt>
                <c:pt idx="2">
                  <c:v>20764.342000000001</c:v>
                </c:pt>
                <c:pt idx="3">
                  <c:v>23547.492999999999</c:v>
                </c:pt>
                <c:pt idx="4">
                  <c:v>24635.698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4D-48B1-9B0C-1B1BC6CE7672}"/>
            </c:ext>
          </c:extLst>
        </c:ser>
        <c:ser>
          <c:idx val="1"/>
          <c:order val="1"/>
          <c:tx>
            <c:strRef>
              <c:f>'圖三 '!$A$47</c:f>
              <c:strCache>
                <c:ptCount val="1"/>
                <c:pt idx="0">
                  <c:v>費用合計</c:v>
                </c:pt>
              </c:strCache>
            </c:strRef>
          </c:tx>
          <c:spPr>
            <a:pattFill prst="wdDnDiag">
              <a:fgClr>
                <a:srgbClr val="0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'圖三 '!$B$45:$F$45</c:f>
              <c:strCache>
                <c:ptCount val="5"/>
                <c:pt idx="0">
                  <c:v>110</c:v>
                </c:pt>
                <c:pt idx="1">
                  <c:v>111</c:v>
                </c:pt>
                <c:pt idx="2">
                  <c:v>112</c:v>
                </c:pt>
                <c:pt idx="3">
                  <c:v>113</c:v>
                </c:pt>
                <c:pt idx="4">
                  <c:v>114</c:v>
                </c:pt>
              </c:strCache>
            </c:strRef>
          </c:cat>
          <c:val>
            <c:numRef>
              <c:f>'圖三 '!$B$47:$F$47</c:f>
              <c:numCache>
                <c:formatCode>#,##0</c:formatCode>
                <c:ptCount val="5"/>
                <c:pt idx="0">
                  <c:v>13606.441000000001</c:v>
                </c:pt>
                <c:pt idx="1">
                  <c:v>15124.484</c:v>
                </c:pt>
                <c:pt idx="2">
                  <c:v>15448.206</c:v>
                </c:pt>
                <c:pt idx="3">
                  <c:v>18441.651999999998</c:v>
                </c:pt>
                <c:pt idx="4">
                  <c:v>19758.123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4D-48B1-9B0C-1B1BC6CE7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6458271"/>
        <c:axId val="1"/>
      </c:barChart>
      <c:catAx>
        <c:axId val="1176458271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176458271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302775789389965"/>
          <c:y val="5.7870613395547776E-2"/>
          <c:w val="0.13608573928258971"/>
          <c:h val="0.10185209487702923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標楷體" panose="03000509000000000000" pitchFamily="65" charset="-120"/>
              <a:ea typeface="標楷體" panose="03000509000000000000" pitchFamily="65" charset="-120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>
      <c:oddHeader>&amp;A</c:oddHeader>
      <c:oddFooter>第 &amp;P 頁</c:oddFooter>
    </c:headerFooter>
    <c:pageMargins b="0.98425196850393681" l="0.74803149606299235" r="0.74803149606299235" t="0.98425196850393681" header="0.51181102362204722" footer="0.5118110236220472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按所得對象分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0120943031900746E-2"/>
          <c:y val="0.33306605905031095"/>
          <c:w val="0.82213696856174912"/>
          <c:h val="0.62898406929902995"/>
        </c:manualLayout>
      </c:layout>
      <c:pie3DChart>
        <c:varyColors val="1"/>
        <c:ser>
          <c:idx val="0"/>
          <c:order val="0"/>
          <c:tx>
            <c:strRef>
              <c:f>圖四!$C$51</c:f>
              <c:strCache>
                <c:ptCount val="1"/>
                <c:pt idx="0">
                  <c:v>留存非營業基金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3175">
              <a:solidFill>
                <a:srgbClr val="424242"/>
              </a:solidFill>
              <a:prstDash val="solid"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54-44FF-9C6D-4AE1AD1EFBDF}"/>
              </c:ext>
            </c:extLst>
          </c:dPt>
          <c:dLbls>
            <c:dLbl>
              <c:idx val="0"/>
              <c:layout>
                <c:manualLayout>
                  <c:x val="7.3409876628857517E-3"/>
                  <c:y val="-0.6277653754819109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54-44FF-9C6D-4AE1AD1EFBDF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圖四!$C$51</c:f>
              <c:strCache>
                <c:ptCount val="1"/>
                <c:pt idx="0">
                  <c:v>留存非營業基金</c:v>
                </c:pt>
              </c:strCache>
            </c:strRef>
          </c:cat>
          <c:val>
            <c:numRef>
              <c:f>圖四!$D$51</c:f>
              <c:numCache>
                <c:formatCode>#,##0.00</c:formatCode>
                <c:ptCount val="1"/>
                <c:pt idx="0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54-44FF-9C6D-4AE1AD1EF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按分配程序分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5537160930054586E-2"/>
          <c:y val="0.24404860231631886"/>
          <c:w val="0.8324792088915991"/>
          <c:h val="0.66950204650992051"/>
        </c:manualLayout>
      </c:layout>
      <c:pie3DChart>
        <c:varyColors val="1"/>
        <c:ser>
          <c:idx val="0"/>
          <c:order val="0"/>
          <c:spPr>
            <a:ln w="3175">
              <a:solidFill>
                <a:srgbClr val="424242"/>
              </a:solidFill>
              <a:prstDash val="solid"/>
            </a:ln>
          </c:spPr>
          <c:dPt>
            <c:idx val="0"/>
            <c:bubble3D val="0"/>
            <c:spPr>
              <a:blipFill dpi="0" rotWithShape="0">
                <a:blip xmlns:r="http://schemas.openxmlformats.org/officeDocument/2006/relationships" r:embed="rId1"/>
                <a:srcRect/>
                <a:tile tx="0" ty="0" sx="100000" sy="100000" flip="none" algn="tl"/>
              </a:blipFill>
              <a:ln w="3175">
                <a:solidFill>
                  <a:srgbClr val="424242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299-4771-BD16-F8D7CE35AB9E}"/>
              </c:ext>
            </c:extLst>
          </c:dPt>
          <c:dLbls>
            <c:dLbl>
              <c:idx val="0"/>
              <c:layout>
                <c:manualLayout>
                  <c:x val="-0.32730268625305664"/>
                  <c:y val="-0.59151331608024527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299-4771-BD16-F8D7CE35AB9E}"/>
                </c:ext>
              </c:extLst>
            </c:dLbl>
            <c:dLbl>
              <c:idx val="1"/>
              <c:layout>
                <c:manualLayout>
                  <c:x val="0.13567832042688879"/>
                  <c:y val="-4.460745825575222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AAF-4CB8-9332-455888B62AEA}"/>
                </c:ext>
              </c:extLst>
            </c:dLbl>
            <c:dLbl>
              <c:idx val="2"/>
              <c:layout>
                <c:manualLayout>
                  <c:x val="0.42149099260319733"/>
                  <c:y val="-9.327792359288422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AAF-4CB8-9332-455888B62AEA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(圖四!$A$50,圖四!$A$52)</c:f>
              <c:strCache>
                <c:ptCount val="2"/>
                <c:pt idx="0">
                  <c:v>賸餘撥充基金數</c:v>
                </c:pt>
                <c:pt idx="1">
                  <c:v>未分配賸餘</c:v>
                </c:pt>
              </c:strCache>
            </c:strRef>
          </c:cat>
          <c:val>
            <c:numRef>
              <c:f>(圖四!$B$50,圖四!$B$52)</c:f>
              <c:numCache>
                <c:formatCode>#,##0.00</c:formatCode>
                <c:ptCount val="2"/>
                <c:pt idx="0" formatCode="_(* #,##0.00_);_(* \(#,##0.00\);_(* &quot;-&quot;??_);_(@_)">
                  <c:v>99.748795647210457</c:v>
                </c:pt>
                <c:pt idx="1">
                  <c:v>0.25120435278954806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99-4771-BD16-F8D7CE35AB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 alignWithMargins="0">
      <c:oddHeader>&amp;A</c:oddHeader>
      <c:oddFooter>第 &amp;P 頁</c:oddFooter>
    </c:headerFooter>
    <c:pageMargins b="1" l="0.75000000000000022" r="0.75000000000000022" t="1" header="0.5" footer="0.5"/>
    <c:pageSetup paperSize="9"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16743537329626E-2"/>
          <c:y val="3.4653496344766048E-2"/>
          <c:w val="0.89703588143525737"/>
          <c:h val="0.892740712569475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圖五!$A$56</c:f>
              <c:strCache>
                <c:ptCount val="1"/>
                <c:pt idx="0">
                  <c:v>　未分配賸餘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圖五!$B$52:$F$52</c:f>
              <c:numCache>
                <c:formatCode>General</c:formatCode>
                <c:ptCount val="5"/>
                <c:pt idx="0">
                  <c:v>110</c:v>
                </c:pt>
                <c:pt idx="1">
                  <c:v>111</c:v>
                </c:pt>
                <c:pt idx="2">
                  <c:v>112</c:v>
                </c:pt>
                <c:pt idx="3">
                  <c:v>113</c:v>
                </c:pt>
                <c:pt idx="4">
                  <c:v>114</c:v>
                </c:pt>
              </c:numCache>
            </c:numRef>
          </c:cat>
          <c:val>
            <c:numRef>
              <c:f>圖五!$B$56:$F$56</c:f>
              <c:numCache>
                <c:formatCode>#,##0</c:formatCode>
                <c:ptCount val="5"/>
                <c:pt idx="0">
                  <c:v>3166.4920000000002</c:v>
                </c:pt>
                <c:pt idx="1">
                  <c:v>3329.1460000000002</c:v>
                </c:pt>
                <c:pt idx="2">
                  <c:v>3144.953</c:v>
                </c:pt>
                <c:pt idx="3">
                  <c:v>0</c:v>
                </c:pt>
                <c:pt idx="4">
                  <c:v>14.16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89-4787-89B2-B93B000E01AF}"/>
            </c:ext>
          </c:extLst>
        </c:ser>
        <c:ser>
          <c:idx val="2"/>
          <c:order val="1"/>
          <c:tx>
            <c:strRef>
              <c:f>圖五!$A$55</c:f>
              <c:strCache>
                <c:ptCount val="1"/>
                <c:pt idx="0">
                  <c:v>　賸餘撥充基金數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圖五!$B$52:$F$52</c:f>
              <c:numCache>
                <c:formatCode>General</c:formatCode>
                <c:ptCount val="5"/>
                <c:pt idx="0">
                  <c:v>110</c:v>
                </c:pt>
                <c:pt idx="1">
                  <c:v>111</c:v>
                </c:pt>
                <c:pt idx="2">
                  <c:v>112</c:v>
                </c:pt>
                <c:pt idx="3">
                  <c:v>113</c:v>
                </c:pt>
                <c:pt idx="4">
                  <c:v>114</c:v>
                </c:pt>
              </c:numCache>
            </c:numRef>
          </c:cat>
          <c:val>
            <c:numRef>
              <c:f>圖五!$B$55:$F$55</c:f>
              <c:numCache>
                <c:formatCode>#,##0</c:formatCode>
                <c:ptCount val="5"/>
                <c:pt idx="0">
                  <c:v>3216.277</c:v>
                </c:pt>
                <c:pt idx="1">
                  <c:v>5724.5609999999997</c:v>
                </c:pt>
                <c:pt idx="2">
                  <c:v>5500.3289999999997</c:v>
                </c:pt>
                <c:pt idx="3">
                  <c:v>7491.5240000000003</c:v>
                </c:pt>
                <c:pt idx="4">
                  <c:v>5622.6850000000004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89-4787-89B2-B93B000E01AF}"/>
            </c:ext>
          </c:extLst>
        </c:ser>
        <c:ser>
          <c:idx val="0"/>
          <c:order val="2"/>
          <c:tx>
            <c:strRef>
              <c:f>圖五!$A$53</c:f>
              <c:strCache>
                <c:ptCount val="1"/>
                <c:pt idx="0">
                  <c:v>  填補累積短絀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圖五!$B$52:$F$52</c:f>
              <c:numCache>
                <c:formatCode>General</c:formatCode>
                <c:ptCount val="5"/>
                <c:pt idx="0">
                  <c:v>110</c:v>
                </c:pt>
                <c:pt idx="1">
                  <c:v>111</c:v>
                </c:pt>
                <c:pt idx="2">
                  <c:v>112</c:v>
                </c:pt>
                <c:pt idx="3">
                  <c:v>113</c:v>
                </c:pt>
                <c:pt idx="4">
                  <c:v>114</c:v>
                </c:pt>
              </c:numCache>
            </c:numRef>
          </c:cat>
          <c:val>
            <c:numRef>
              <c:f>圖五!$B$53:$E$53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89-4787-89B2-B93B000E0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76458671"/>
        <c:axId val="1"/>
      </c:barChart>
      <c:catAx>
        <c:axId val="1176458671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176458671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標楷體" panose="03000509000000000000" pitchFamily="65" charset="-120"/>
                <a:ea typeface="標楷體" panose="03000509000000000000" pitchFamily="65" charset="-120"/>
                <a:cs typeface="標楷體"/>
              </a:defRPr>
            </a:pPr>
            <a:endParaRPr lang="zh-TW"/>
          </a:p>
        </c:txPr>
      </c:legendEntry>
      <c:legendEntry>
        <c:idx val="1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標楷體" panose="03000509000000000000" pitchFamily="65" charset="-120"/>
                <a:ea typeface="標楷體" panose="03000509000000000000" pitchFamily="65" charset="-120"/>
                <a:cs typeface="標楷體"/>
              </a:defRPr>
            </a:pPr>
            <a:endParaRPr lang="zh-TW"/>
          </a:p>
        </c:txPr>
      </c:legendEntry>
      <c:legendEntry>
        <c:idx val="2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標楷體" panose="03000509000000000000" pitchFamily="65" charset="-120"/>
                <a:ea typeface="標楷體" panose="03000509000000000000" pitchFamily="65" charset="-120"/>
                <a:cs typeface="標楷體"/>
              </a:defRPr>
            </a:pPr>
            <a:endParaRPr lang="zh-TW"/>
          </a:p>
        </c:txPr>
      </c:legendEntry>
      <c:layout>
        <c:manualLayout>
          <c:xMode val="edge"/>
          <c:yMode val="edge"/>
          <c:x val="0.75011321457158275"/>
          <c:y val="4.8404840484048403E-2"/>
          <c:w val="0.23357331397405112"/>
          <c:h val="0.1138615593842848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標楷體" panose="03000509000000000000" pitchFamily="65" charset="-120"/>
              <a:ea typeface="標楷體" panose="03000509000000000000" pitchFamily="65" charset="-120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>
      <c:oddHeader>&amp;A</c:oddHeader>
      <c:oddFooter>第 &amp;P 頁</c:oddFooter>
    </c:headerFooter>
    <c:pageMargins b="1" l="0.75" r="0.75" t="1" header="0.5" footer="0.5"/>
    <c:pageSetup paperSize="9" orientation="portrait"/>
  </c:printSettings>
  <c:userShapes r:id="rId4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981075</xdr:colOff>
      <xdr:row>5</xdr:row>
      <xdr:rowOff>219075</xdr:rowOff>
    </xdr:from>
    <xdr:to>
      <xdr:col>2</xdr:col>
      <xdr:colOff>1057275</xdr:colOff>
      <xdr:row>6</xdr:row>
      <xdr:rowOff>104775</xdr:rowOff>
    </xdr:to>
    <xdr:sp macro="" textlink="">
      <xdr:nvSpPr>
        <xdr:cNvPr id="1554449" name="Text Box 77">
          <a:extLst>
            <a:ext uri="{FF2B5EF4-FFF2-40B4-BE49-F238E27FC236}">
              <a16:creationId xmlns:a16="http://schemas.microsoft.com/office/drawing/2014/main" id="{58236404-8548-4CD6-A19B-A00A1A813497}"/>
            </a:ext>
          </a:extLst>
        </xdr:cNvPr>
        <xdr:cNvSpPr txBox="1">
          <a:spLocks noChangeArrowheads="1"/>
        </xdr:cNvSpPr>
      </xdr:nvSpPr>
      <xdr:spPr bwMode="auto">
        <a:xfrm>
          <a:off x="4029075" y="140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165735</xdr:colOff>
      <xdr:row>1</xdr:row>
      <xdr:rowOff>66675</xdr:rowOff>
    </xdr:from>
    <xdr:to>
      <xdr:col>0</xdr:col>
      <xdr:colOff>1055193</xdr:colOff>
      <xdr:row>2</xdr:row>
      <xdr:rowOff>160173</xdr:rowOff>
    </xdr:to>
    <xdr:sp macro="" textlink="">
      <xdr:nvSpPr>
        <xdr:cNvPr id="2141" name="Text Box 93">
          <a:extLst>
            <a:ext uri="{FF2B5EF4-FFF2-40B4-BE49-F238E27FC236}">
              <a16:creationId xmlns:a16="http://schemas.microsoft.com/office/drawing/2014/main" id="{0F3A2A93-AD16-4108-9486-435AE6A3E331}"/>
            </a:ext>
          </a:extLst>
        </xdr:cNvPr>
        <xdr:cNvSpPr txBox="1">
          <a:spLocks noChangeArrowheads="1"/>
        </xdr:cNvSpPr>
      </xdr:nvSpPr>
      <xdr:spPr bwMode="auto">
        <a:xfrm>
          <a:off x="161925" y="371475"/>
          <a:ext cx="895350" cy="3048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</a:t>
          </a:r>
        </a:p>
      </xdr:txBody>
    </xdr:sp>
    <xdr:clientData/>
  </xdr:twoCellAnchor>
  <xdr:twoCellAnchor>
    <xdr:from>
      <xdr:col>0</xdr:col>
      <xdr:colOff>247650</xdr:colOff>
      <xdr:row>1</xdr:row>
      <xdr:rowOff>57150</xdr:rowOff>
    </xdr:from>
    <xdr:to>
      <xdr:col>3</xdr:col>
      <xdr:colOff>1181100</xdr:colOff>
      <xdr:row>10</xdr:row>
      <xdr:rowOff>95250</xdr:rowOff>
    </xdr:to>
    <xdr:graphicFrame macro="">
      <xdr:nvGraphicFramePr>
        <xdr:cNvPr id="1554451" name="圖表 19">
          <a:extLst>
            <a:ext uri="{FF2B5EF4-FFF2-40B4-BE49-F238E27FC236}">
              <a16:creationId xmlns:a16="http://schemas.microsoft.com/office/drawing/2014/main" id="{FB2B1B4A-27A0-4C69-A2F2-0F30433678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438150</xdr:colOff>
      <xdr:row>11</xdr:row>
      <xdr:rowOff>200025</xdr:rowOff>
    </xdr:from>
    <xdr:to>
      <xdr:col>3</xdr:col>
      <xdr:colOff>885825</xdr:colOff>
      <xdr:row>23</xdr:row>
      <xdr:rowOff>200025</xdr:rowOff>
    </xdr:to>
    <xdr:graphicFrame macro="">
      <xdr:nvGraphicFramePr>
        <xdr:cNvPr id="1554452" name="圖表 20">
          <a:extLst>
            <a:ext uri="{FF2B5EF4-FFF2-40B4-BE49-F238E27FC236}">
              <a16:creationId xmlns:a16="http://schemas.microsoft.com/office/drawing/2014/main" id="{5D05BFB6-C29B-4346-A919-116EF7B8D7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245745</xdr:colOff>
      <xdr:row>1</xdr:row>
      <xdr:rowOff>28575</xdr:rowOff>
    </xdr:from>
    <xdr:to>
      <xdr:col>0</xdr:col>
      <xdr:colOff>1152136</xdr:colOff>
      <xdr:row>2</xdr:row>
      <xdr:rowOff>9525</xdr:rowOff>
    </xdr:to>
    <xdr:sp macro="" textlink="">
      <xdr:nvSpPr>
        <xdr:cNvPr id="15363" name="Text Box 3">
          <a:extLst>
            <a:ext uri="{FF2B5EF4-FFF2-40B4-BE49-F238E27FC236}">
              <a16:creationId xmlns:a16="http://schemas.microsoft.com/office/drawing/2014/main" id="{442683E6-6E0C-4FF1-987C-693977ED8DF1}"/>
            </a:ext>
          </a:extLst>
        </xdr:cNvPr>
        <xdr:cNvSpPr txBox="1">
          <a:spLocks noChangeArrowheads="1"/>
        </xdr:cNvSpPr>
      </xdr:nvSpPr>
      <xdr:spPr bwMode="auto">
        <a:xfrm>
          <a:off x="247650" y="371475"/>
          <a:ext cx="904875" cy="257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</a:t>
          </a:r>
        </a:p>
      </xdr:txBody>
    </xdr:sp>
    <xdr:clientData/>
  </xdr:twoCellAnchor>
  <xdr:twoCellAnchor>
    <xdr:from>
      <xdr:col>0</xdr:col>
      <xdr:colOff>304799</xdr:colOff>
      <xdr:row>1</xdr:row>
      <xdr:rowOff>57150</xdr:rowOff>
    </xdr:from>
    <xdr:to>
      <xdr:col>3</xdr:col>
      <xdr:colOff>923924</xdr:colOff>
      <xdr:row>11</xdr:row>
      <xdr:rowOff>180975</xdr:rowOff>
    </xdr:to>
    <xdr:graphicFrame macro="">
      <xdr:nvGraphicFramePr>
        <xdr:cNvPr id="16016" name="圖表 10">
          <a:extLst>
            <a:ext uri="{FF2B5EF4-FFF2-40B4-BE49-F238E27FC236}">
              <a16:creationId xmlns:a16="http://schemas.microsoft.com/office/drawing/2014/main" id="{74A0A9B7-88D6-47C1-B1EB-DF889A6D35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238125</xdr:colOff>
      <xdr:row>12</xdr:row>
      <xdr:rowOff>180975</xdr:rowOff>
    </xdr:from>
    <xdr:to>
      <xdr:col>3</xdr:col>
      <xdr:colOff>838200</xdr:colOff>
      <xdr:row>20</xdr:row>
      <xdr:rowOff>342900</xdr:rowOff>
    </xdr:to>
    <xdr:graphicFrame macro="">
      <xdr:nvGraphicFramePr>
        <xdr:cNvPr id="16017" name="圖表 12">
          <a:extLst>
            <a:ext uri="{FF2B5EF4-FFF2-40B4-BE49-F238E27FC236}">
              <a16:creationId xmlns:a16="http://schemas.microsoft.com/office/drawing/2014/main" id="{8FA4BEFC-64FE-45D3-BE30-A261F1255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</xdr:row>
      <xdr:rowOff>9525</xdr:rowOff>
    </xdr:from>
    <xdr:to>
      <xdr:col>5</xdr:col>
      <xdr:colOff>923925</xdr:colOff>
      <xdr:row>23</xdr:row>
      <xdr:rowOff>142875</xdr:rowOff>
    </xdr:to>
    <xdr:graphicFrame macro="">
      <xdr:nvGraphicFramePr>
        <xdr:cNvPr id="734729" name="Chart 1">
          <a:extLst>
            <a:ext uri="{FF2B5EF4-FFF2-40B4-BE49-F238E27FC236}">
              <a16:creationId xmlns:a16="http://schemas.microsoft.com/office/drawing/2014/main" id="{A555597F-C9C9-4D91-B5BE-31E151F3A8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381000</xdr:colOff>
      <xdr:row>21</xdr:row>
      <xdr:rowOff>144780</xdr:rowOff>
    </xdr:from>
    <xdr:to>
      <xdr:col>5</xdr:col>
      <xdr:colOff>849362</xdr:colOff>
      <xdr:row>22</xdr:row>
      <xdr:rowOff>182880</xdr:rowOff>
    </xdr:to>
    <xdr:sp macro="" textlink="">
      <xdr:nvSpPr>
        <xdr:cNvPr id="3" name="文字 2">
          <a:extLst>
            <a:ext uri="{FF2B5EF4-FFF2-40B4-BE49-F238E27FC236}">
              <a16:creationId xmlns:a16="http://schemas.microsoft.com/office/drawing/2014/main" id="{D604CEC7-AFFB-4F2F-847C-84B64F2B4F6D}"/>
            </a:ext>
          </a:extLst>
        </xdr:cNvPr>
        <xdr:cNvSpPr txBox="1">
          <a:spLocks noChangeArrowheads="1"/>
        </xdr:cNvSpPr>
      </xdr:nvSpPr>
      <xdr:spPr bwMode="auto">
        <a:xfrm>
          <a:off x="3810000" y="4545330"/>
          <a:ext cx="306437" cy="247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年度</a:t>
          </a:r>
        </a:p>
      </xdr:txBody>
    </xdr:sp>
    <xdr:clientData/>
  </xdr:twoCellAnchor>
  <xdr:twoCellAnchor>
    <xdr:from>
      <xdr:col>0</xdr:col>
      <xdr:colOff>68580</xdr:colOff>
      <xdr:row>2</xdr:row>
      <xdr:rowOff>11430</xdr:rowOff>
    </xdr:from>
    <xdr:to>
      <xdr:col>0</xdr:col>
      <xdr:colOff>927531</xdr:colOff>
      <xdr:row>3</xdr:row>
      <xdr:rowOff>76312</xdr:rowOff>
    </xdr:to>
    <xdr:sp macro="" textlink="">
      <xdr:nvSpPr>
        <xdr:cNvPr id="4" name="文字 3">
          <a:extLst>
            <a:ext uri="{FF2B5EF4-FFF2-40B4-BE49-F238E27FC236}">
              <a16:creationId xmlns:a16="http://schemas.microsoft.com/office/drawing/2014/main" id="{242483BA-8A57-40DC-A7B9-7658602B1955}"/>
            </a:ext>
          </a:extLst>
        </xdr:cNvPr>
        <xdr:cNvSpPr txBox="1">
          <a:spLocks noChangeArrowheads="1"/>
        </xdr:cNvSpPr>
      </xdr:nvSpPr>
      <xdr:spPr bwMode="auto">
        <a:xfrm>
          <a:off x="68580" y="430530"/>
          <a:ext cx="620826" cy="274432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百萬元</a:t>
          </a:r>
        </a:p>
      </xdr:txBody>
    </xdr:sp>
    <xdr:clientData/>
  </xdr:twoCellAnchor>
  <xdr:twoCellAnchor>
    <xdr:from>
      <xdr:col>0</xdr:col>
      <xdr:colOff>9525</xdr:colOff>
      <xdr:row>28</xdr:row>
      <xdr:rowOff>9525</xdr:rowOff>
    </xdr:from>
    <xdr:to>
      <xdr:col>1</xdr:col>
      <xdr:colOff>0</xdr:colOff>
      <xdr:row>30</xdr:row>
      <xdr:rowOff>0</xdr:rowOff>
    </xdr:to>
    <xdr:sp macro="" textlink="">
      <xdr:nvSpPr>
        <xdr:cNvPr id="734732" name="Line 4">
          <a:extLst>
            <a:ext uri="{FF2B5EF4-FFF2-40B4-BE49-F238E27FC236}">
              <a16:creationId xmlns:a16="http://schemas.microsoft.com/office/drawing/2014/main" id="{89B3851D-A38F-445E-AC4C-4241E1BE30A3}"/>
            </a:ext>
          </a:extLst>
        </xdr:cNvPr>
        <xdr:cNvSpPr>
          <a:spLocks noChangeShapeType="1"/>
        </xdr:cNvSpPr>
      </xdr:nvSpPr>
      <xdr:spPr bwMode="auto">
        <a:xfrm>
          <a:off x="9525" y="6134100"/>
          <a:ext cx="1419225" cy="485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127635</xdr:colOff>
      <xdr:row>0</xdr:row>
      <xdr:rowOff>85725</xdr:rowOff>
    </xdr:from>
    <xdr:to>
      <xdr:col>0</xdr:col>
      <xdr:colOff>977269</xdr:colOff>
      <xdr:row>0</xdr:row>
      <xdr:rowOff>333375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ACF304A-FCC7-4B09-9A79-7923F5F1EC22}"/>
            </a:ext>
          </a:extLst>
        </xdr:cNvPr>
        <xdr:cNvSpPr txBox="1">
          <a:spLocks noChangeArrowheads="1"/>
        </xdr:cNvSpPr>
      </xdr:nvSpPr>
      <xdr:spPr bwMode="auto">
        <a:xfrm>
          <a:off x="127635" y="85725"/>
          <a:ext cx="554359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1171575</xdr:colOff>
      <xdr:row>16</xdr:row>
      <xdr:rowOff>171450</xdr:rowOff>
    </xdr:from>
    <xdr:to>
      <xdr:col>3</xdr:col>
      <xdr:colOff>457200</xdr:colOff>
      <xdr:row>28</xdr:row>
      <xdr:rowOff>66675</xdr:rowOff>
    </xdr:to>
    <xdr:graphicFrame macro="">
      <xdr:nvGraphicFramePr>
        <xdr:cNvPr id="23118" name="Chart 1">
          <a:extLst>
            <a:ext uri="{FF2B5EF4-FFF2-40B4-BE49-F238E27FC236}">
              <a16:creationId xmlns:a16="http://schemas.microsoft.com/office/drawing/2014/main" id="{1634458E-5F09-4962-A322-8F41B74E00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546735</xdr:colOff>
      <xdr:row>0</xdr:row>
      <xdr:rowOff>192405</xdr:rowOff>
    </xdr:from>
    <xdr:to>
      <xdr:col>0</xdr:col>
      <xdr:colOff>1416700</xdr:colOff>
      <xdr:row>2</xdr:row>
      <xdr:rowOff>51</xdr:rowOff>
    </xdr:to>
    <xdr:sp macro="" textlink="">
      <xdr:nvSpPr>
        <xdr:cNvPr id="22531" name="Text Box 3">
          <a:extLst>
            <a:ext uri="{FF2B5EF4-FFF2-40B4-BE49-F238E27FC236}">
              <a16:creationId xmlns:a16="http://schemas.microsoft.com/office/drawing/2014/main" id="{BEC50F3F-7D72-4B5B-AD31-F7FB2132915C}"/>
            </a:ext>
          </a:extLst>
        </xdr:cNvPr>
        <xdr:cNvSpPr txBox="1">
          <a:spLocks noChangeArrowheads="1"/>
        </xdr:cNvSpPr>
      </xdr:nvSpPr>
      <xdr:spPr bwMode="auto">
        <a:xfrm>
          <a:off x="542925" y="190500"/>
          <a:ext cx="876300" cy="3429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</a:t>
          </a:r>
        </a:p>
      </xdr:txBody>
    </xdr:sp>
    <xdr:clientData/>
  </xdr:twoCellAnchor>
  <xdr:twoCellAnchor>
    <xdr:from>
      <xdr:col>0</xdr:col>
      <xdr:colOff>1228725</xdr:colOff>
      <xdr:row>2</xdr:row>
      <xdr:rowOff>38100</xdr:rowOff>
    </xdr:from>
    <xdr:to>
      <xdr:col>3</xdr:col>
      <xdr:colOff>466725</xdr:colOff>
      <xdr:row>15</xdr:row>
      <xdr:rowOff>38100</xdr:rowOff>
    </xdr:to>
    <xdr:graphicFrame macro="">
      <xdr:nvGraphicFramePr>
        <xdr:cNvPr id="23120" name="Chart 1">
          <a:extLst>
            <a:ext uri="{FF2B5EF4-FFF2-40B4-BE49-F238E27FC236}">
              <a16:creationId xmlns:a16="http://schemas.microsoft.com/office/drawing/2014/main" id="{EDCCCFB8-CB4E-40C9-891C-D140BD180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3</xdr:row>
      <xdr:rowOff>152400</xdr:rowOff>
    </xdr:from>
    <xdr:to>
      <xdr:col>5</xdr:col>
      <xdr:colOff>819150</xdr:colOff>
      <xdr:row>29</xdr:row>
      <xdr:rowOff>95250</xdr:rowOff>
    </xdr:to>
    <xdr:graphicFrame macro="">
      <xdr:nvGraphicFramePr>
        <xdr:cNvPr id="28589" name="Chart 1">
          <a:extLst>
            <a:ext uri="{FF2B5EF4-FFF2-40B4-BE49-F238E27FC236}">
              <a16:creationId xmlns:a16="http://schemas.microsoft.com/office/drawing/2014/main" id="{F6E0A417-4957-4669-82B6-D0B4D9A33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122555</xdr:colOff>
      <xdr:row>2</xdr:row>
      <xdr:rowOff>66675</xdr:rowOff>
    </xdr:from>
    <xdr:to>
      <xdr:col>0</xdr:col>
      <xdr:colOff>846455</xdr:colOff>
      <xdr:row>3</xdr:row>
      <xdr:rowOff>73327</xdr:rowOff>
    </xdr:to>
    <xdr:sp macro="" textlink="">
      <xdr:nvSpPr>
        <xdr:cNvPr id="27650" name="文字 3">
          <a:extLst>
            <a:ext uri="{FF2B5EF4-FFF2-40B4-BE49-F238E27FC236}">
              <a16:creationId xmlns:a16="http://schemas.microsoft.com/office/drawing/2014/main" id="{A0C6B613-F74A-4F61-B975-793234811544}"/>
            </a:ext>
          </a:extLst>
        </xdr:cNvPr>
        <xdr:cNvSpPr txBox="1">
          <a:spLocks noChangeArrowheads="1"/>
        </xdr:cNvSpPr>
      </xdr:nvSpPr>
      <xdr:spPr bwMode="auto">
        <a:xfrm>
          <a:off x="120650" y="688975"/>
          <a:ext cx="723900" cy="2127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百萬元</a:t>
          </a:r>
        </a:p>
      </xdr:txBody>
    </xdr:sp>
    <xdr:clientData/>
  </xdr:twoCellAnchor>
  <xdr:twoCellAnchor>
    <xdr:from>
      <xdr:col>0</xdr:col>
      <xdr:colOff>19050</xdr:colOff>
      <xdr:row>34</xdr:row>
      <xdr:rowOff>0</xdr:rowOff>
    </xdr:from>
    <xdr:to>
      <xdr:col>1</xdr:col>
      <xdr:colOff>0</xdr:colOff>
      <xdr:row>36</xdr:row>
      <xdr:rowOff>0</xdr:rowOff>
    </xdr:to>
    <xdr:sp macro="" textlink="">
      <xdr:nvSpPr>
        <xdr:cNvPr id="28591" name="Line 3">
          <a:extLst>
            <a:ext uri="{FF2B5EF4-FFF2-40B4-BE49-F238E27FC236}">
              <a16:creationId xmlns:a16="http://schemas.microsoft.com/office/drawing/2014/main" id="{829A69A5-7549-4397-A7F5-D86B88997E73}"/>
            </a:ext>
          </a:extLst>
        </xdr:cNvPr>
        <xdr:cNvSpPr>
          <a:spLocks noChangeShapeType="1"/>
        </xdr:cNvSpPr>
      </xdr:nvSpPr>
      <xdr:spPr bwMode="auto">
        <a:xfrm>
          <a:off x="19050" y="7858125"/>
          <a:ext cx="1647825" cy="447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290195</xdr:colOff>
      <xdr:row>0</xdr:row>
      <xdr:rowOff>95250</xdr:rowOff>
    </xdr:from>
    <xdr:to>
      <xdr:col>0</xdr:col>
      <xdr:colOff>1072560</xdr:colOff>
      <xdr:row>0</xdr:row>
      <xdr:rowOff>331602</xdr:rowOff>
    </xdr:to>
    <xdr:sp macro="" textlink="">
      <xdr:nvSpPr>
        <xdr:cNvPr id="27652" name="Text Box 4">
          <a:extLst>
            <a:ext uri="{FF2B5EF4-FFF2-40B4-BE49-F238E27FC236}">
              <a16:creationId xmlns:a16="http://schemas.microsoft.com/office/drawing/2014/main" id="{C4C912B4-998B-466B-9B9A-06DD9B5F2C00}"/>
            </a:ext>
          </a:extLst>
        </xdr:cNvPr>
        <xdr:cNvSpPr txBox="1">
          <a:spLocks noChangeArrowheads="1"/>
        </xdr:cNvSpPr>
      </xdr:nvSpPr>
      <xdr:spPr bwMode="auto">
        <a:xfrm>
          <a:off x="292100" y="95250"/>
          <a:ext cx="790575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5</a:t>
          </a:r>
        </a:p>
      </xdr:txBody>
    </xdr:sp>
    <xdr:clientData/>
  </xdr:twoCellAnchor>
  <xdr:twoCellAnchor>
    <xdr:from>
      <xdr:col>5</xdr:col>
      <xdr:colOff>449580</xdr:colOff>
      <xdr:row>27</xdr:row>
      <xdr:rowOff>215900</xdr:rowOff>
    </xdr:from>
    <xdr:to>
      <xdr:col>5</xdr:col>
      <xdr:colOff>784860</xdr:colOff>
      <xdr:row>28</xdr:row>
      <xdr:rowOff>215900</xdr:rowOff>
    </xdr:to>
    <xdr:sp macro="" textlink="">
      <xdr:nvSpPr>
        <xdr:cNvPr id="27653" name="文字 2">
          <a:extLst>
            <a:ext uri="{FF2B5EF4-FFF2-40B4-BE49-F238E27FC236}">
              <a16:creationId xmlns:a16="http://schemas.microsoft.com/office/drawing/2014/main" id="{10D72A11-0E28-45D5-B2FD-8232E3AA2EC5}"/>
            </a:ext>
          </a:extLst>
        </xdr:cNvPr>
        <xdr:cNvSpPr txBox="1">
          <a:spLocks noChangeArrowheads="1"/>
        </xdr:cNvSpPr>
      </xdr:nvSpPr>
      <xdr:spPr bwMode="auto">
        <a:xfrm>
          <a:off x="5890260" y="6365240"/>
          <a:ext cx="335280" cy="25146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年度</a:t>
          </a: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0.9206</cdr:x>
      <cdr:y>0.95439</cdr:y>
    </cdr:from>
    <cdr:to>
      <cdr:x>0.9206</cdr:x>
      <cdr:y>0.95439</cdr:y>
    </cdr:to>
    <cdr:sp macro="" textlink="">
      <cdr:nvSpPr>
        <cdr:cNvPr id="286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31155" y="551403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年度</a:t>
          </a:r>
        </a:p>
      </cdr:txBody>
    </cdr:sp>
  </cdr:relSizeAnchor>
</c:userShape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Q46"/>
  <sheetViews>
    <sheetView topLeftCell="A10" zoomScale="120" zoomScaleNormal="120" workbookViewId="0">
      <selection activeCell="F36" sqref="F36"/>
    </sheetView>
  </sheetViews>
  <sheetFormatPr defaultRowHeight="16.5"/>
  <cols>
    <col min="1" max="1" width="25.25" customWidth="1"/>
    <col min="2" max="2" width="14.75" customWidth="1"/>
    <col min="3" max="3" width="20.625" customWidth="1"/>
    <col min="4" max="4" width="15.75" customWidth="1"/>
    <col min="5" max="5" width="30.625" customWidth="1"/>
    <col min="6" max="6" width="19.625" customWidth="1"/>
  </cols>
  <sheetData>
    <row r="1" spans="1:17" ht="24" customHeight="1">
      <c r="A1" s="131" t="s">
        <v>110</v>
      </c>
      <c r="B1" s="132"/>
      <c r="C1" s="132"/>
      <c r="D1" s="13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3" spans="1:17" ht="19.5">
      <c r="B3" s="6"/>
    </row>
    <row r="6" spans="1:17" ht="28.5" customHeight="1">
      <c r="E6" s="12"/>
    </row>
    <row r="7" spans="1:17" ht="30" customHeight="1">
      <c r="E7" s="12"/>
    </row>
    <row r="8" spans="1:17" ht="24" customHeight="1"/>
    <row r="9" spans="1:17" ht="24" customHeight="1"/>
    <row r="10" spans="1:17">
      <c r="E10" t="s">
        <v>88</v>
      </c>
    </row>
    <row r="17" spans="1:4" ht="16.899999999999999" customHeight="1"/>
    <row r="18" spans="1:4" ht="16.899999999999999" customHeight="1"/>
    <row r="19" spans="1:4" ht="16.899999999999999" customHeight="1"/>
    <row r="20" spans="1:4" ht="16.899999999999999" customHeight="1"/>
    <row r="21" spans="1:4" ht="16.899999999999999" customHeight="1"/>
    <row r="22" spans="1:4" ht="16.899999999999999" customHeight="1"/>
    <row r="23" spans="1:4" ht="16.899999999999999" customHeight="1"/>
    <row r="24" spans="1:4" ht="16.899999999999999" customHeight="1"/>
    <row r="25" spans="1:4" ht="16.899999999999999" customHeight="1"/>
    <row r="26" spans="1:4" ht="16.899999999999999" customHeight="1">
      <c r="B26" s="7"/>
      <c r="C26" s="133" t="s">
        <v>13</v>
      </c>
      <c r="D26" s="133"/>
    </row>
    <row r="27" spans="1:4" ht="19.5">
      <c r="A27" s="64" t="s">
        <v>14</v>
      </c>
      <c r="B27" s="90" t="s">
        <v>105</v>
      </c>
      <c r="C27" s="87" t="s">
        <v>15</v>
      </c>
      <c r="D27" s="113" t="s">
        <v>105</v>
      </c>
    </row>
    <row r="28" spans="1:4" ht="19.5">
      <c r="A28" s="88" t="s">
        <v>53</v>
      </c>
      <c r="B28" s="84"/>
      <c r="C28" s="87"/>
      <c r="D28" s="85"/>
    </row>
    <row r="29" spans="1:4" ht="19.5">
      <c r="A29" s="11" t="s">
        <v>3</v>
      </c>
      <c r="B29" s="10">
        <v>1770830</v>
      </c>
      <c r="C29" s="11" t="s">
        <v>16</v>
      </c>
      <c r="D29" s="51">
        <f>D30+D31+D32</f>
        <v>23158035</v>
      </c>
    </row>
    <row r="30" spans="1:4" ht="19.5">
      <c r="A30" s="11" t="s">
        <v>4</v>
      </c>
      <c r="B30" s="10">
        <v>11132202</v>
      </c>
      <c r="C30" s="14" t="s">
        <v>17</v>
      </c>
      <c r="D30" s="81">
        <v>22406878</v>
      </c>
    </row>
    <row r="31" spans="1:4" ht="19.5">
      <c r="A31" s="11" t="s">
        <v>6</v>
      </c>
      <c r="B31" s="10">
        <v>8442564</v>
      </c>
      <c r="C31" s="14" t="s">
        <v>89</v>
      </c>
      <c r="D31" s="51">
        <v>729682</v>
      </c>
    </row>
    <row r="32" spans="1:4" ht="19.5">
      <c r="A32" s="11" t="s">
        <v>7</v>
      </c>
      <c r="B32" s="10">
        <v>1719022</v>
      </c>
      <c r="C32" s="10" t="s">
        <v>92</v>
      </c>
      <c r="D32" s="51">
        <v>21475</v>
      </c>
    </row>
    <row r="33" spans="1:9" ht="19.5">
      <c r="A33" s="11" t="s">
        <v>8</v>
      </c>
      <c r="B33" s="10">
        <v>25386</v>
      </c>
      <c r="C33" s="10" t="s">
        <v>10</v>
      </c>
      <c r="D33" s="51">
        <v>0</v>
      </c>
    </row>
    <row r="34" spans="1:9" ht="19.5">
      <c r="A34" s="11" t="s">
        <v>9</v>
      </c>
      <c r="B34" s="10">
        <v>68031</v>
      </c>
      <c r="C34" s="10"/>
      <c r="D34" s="51"/>
    </row>
    <row r="35" spans="1:9" ht="19.5">
      <c r="A35" s="89" t="s">
        <v>54</v>
      </c>
      <c r="B35" s="10"/>
      <c r="C35" s="10"/>
      <c r="D35" s="51"/>
    </row>
    <row r="36" spans="1:9" ht="19.5">
      <c r="A36" s="60" t="s">
        <v>11</v>
      </c>
      <c r="B36" s="83">
        <f>SUM(B29:B35)</f>
        <v>23158035</v>
      </c>
      <c r="C36" s="86" t="s">
        <v>11</v>
      </c>
      <c r="D36" s="67">
        <f>SUM(D29,D33)</f>
        <v>23158035</v>
      </c>
      <c r="G36" s="1"/>
      <c r="H36" s="1"/>
      <c r="I36" s="1"/>
    </row>
    <row r="37" spans="1:9" ht="19.5">
      <c r="A37" s="134" t="s">
        <v>91</v>
      </c>
      <c r="B37" s="134"/>
      <c r="C37" s="134"/>
      <c r="D37" s="134"/>
      <c r="G37" s="1"/>
      <c r="H37" s="1"/>
      <c r="I37" s="1"/>
    </row>
    <row r="38" spans="1:9" ht="19.5">
      <c r="A38" s="4"/>
      <c r="B38" s="5"/>
      <c r="C38" s="5"/>
      <c r="D38" s="5"/>
      <c r="G38" s="1"/>
      <c r="H38" s="1"/>
      <c r="I38" s="1"/>
    </row>
    <row r="39" spans="1:9" ht="19.5">
      <c r="G39" s="1"/>
      <c r="H39" s="1"/>
      <c r="I39" s="1"/>
    </row>
    <row r="40" spans="1:9" ht="19.5">
      <c r="A40" s="7" t="s">
        <v>0</v>
      </c>
      <c r="B40" s="7"/>
      <c r="C40" s="7"/>
      <c r="D40" s="7"/>
      <c r="G40" s="1"/>
      <c r="H40" s="1"/>
      <c r="I40" s="1"/>
    </row>
    <row r="41" spans="1:9" ht="19.5">
      <c r="A41" s="53" t="s">
        <v>1</v>
      </c>
      <c r="B41" s="90" t="str">
        <f>B27</f>
        <v>114年度預算</v>
      </c>
      <c r="C41" s="53" t="s">
        <v>2</v>
      </c>
      <c r="D41" s="91" t="str">
        <f>D27</f>
        <v>114年度預算</v>
      </c>
      <c r="G41" s="1"/>
      <c r="H41" s="1"/>
      <c r="I41" s="1"/>
    </row>
    <row r="42" spans="1:9" ht="19.5">
      <c r="A42" s="53" t="s">
        <v>3</v>
      </c>
      <c r="B42" s="92">
        <f>ROUND(B29/$B$36,4)</f>
        <v>7.6499999999999999E-2</v>
      </c>
      <c r="C42" s="54" t="s">
        <v>5</v>
      </c>
      <c r="D42" s="93">
        <f>ROUND(D30/$D$36,4)</f>
        <v>0.96760000000000002</v>
      </c>
      <c r="G42" s="1"/>
      <c r="H42" s="1"/>
      <c r="I42" s="1"/>
    </row>
    <row r="43" spans="1:9" ht="19.5">
      <c r="A43" s="11" t="s">
        <v>4</v>
      </c>
      <c r="B43" s="94">
        <f>ROUND(B30/$B$36,4)</f>
        <v>0.48070000000000002</v>
      </c>
      <c r="C43" s="108" t="s">
        <v>90</v>
      </c>
      <c r="D43" s="95">
        <f>ROUND(D31/$D$36,4)</f>
        <v>3.15E-2</v>
      </c>
      <c r="G43" s="1"/>
      <c r="H43" s="1"/>
      <c r="I43" s="1"/>
    </row>
    <row r="44" spans="1:9" ht="19.5">
      <c r="A44" s="11" t="s">
        <v>6</v>
      </c>
      <c r="B44" s="94">
        <f>ROUND(B31/$B$36,4)</f>
        <v>0.36459999999999998</v>
      </c>
      <c r="C44" s="10" t="s">
        <v>93</v>
      </c>
      <c r="D44" s="109">
        <f>ROUND(D32/$D$36,4)</f>
        <v>8.9999999999999998E-4</v>
      </c>
      <c r="E44" s="47"/>
      <c r="G44" s="1"/>
      <c r="H44" s="1"/>
      <c r="I44" s="1"/>
    </row>
    <row r="45" spans="1:9" ht="19.5">
      <c r="A45" s="82" t="s">
        <v>12</v>
      </c>
      <c r="B45" s="96">
        <f>1-B42-B43-B44</f>
        <v>7.8199999999999992E-2</v>
      </c>
      <c r="C45" s="67" t="s">
        <v>55</v>
      </c>
      <c r="D45" s="95">
        <f>ROUND(D33/$D$36,4)</f>
        <v>0</v>
      </c>
      <c r="G45" s="1"/>
      <c r="H45" s="1"/>
      <c r="I45" s="1"/>
    </row>
    <row r="46" spans="1:9" ht="19.5">
      <c r="A46" s="97" t="s">
        <v>11</v>
      </c>
      <c r="B46" s="98">
        <f>SUM(B42:B45)</f>
        <v>1</v>
      </c>
      <c r="C46" s="67" t="s">
        <v>11</v>
      </c>
      <c r="D46" s="99">
        <f>SUM(D42:D45)</f>
        <v>1</v>
      </c>
      <c r="F46" s="5"/>
      <c r="G46" s="1"/>
      <c r="H46" s="1"/>
      <c r="I46" s="1"/>
    </row>
  </sheetData>
  <mergeCells count="3">
    <mergeCell ref="A1:D1"/>
    <mergeCell ref="C26:D26"/>
    <mergeCell ref="A37:D37"/>
  </mergeCells>
  <phoneticPr fontId="3" type="noConversion"/>
  <printOptions horizontalCentered="1" verticalCentered="1"/>
  <pageMargins left="0.78" right="0.8" top="1.06" bottom="0.51181102362204722" header="0.51181102362204722" footer="0.31496062992125984"/>
  <pageSetup paperSize="9" scale="110" firstPageNumber="13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S44"/>
  <sheetViews>
    <sheetView tabSelected="1" zoomScale="140" zoomScaleNormal="140" workbookViewId="0">
      <selection activeCell="F10" sqref="F10"/>
    </sheetView>
  </sheetViews>
  <sheetFormatPr defaultRowHeight="16.5"/>
  <cols>
    <col min="1" max="1" width="24.125" customWidth="1"/>
    <col min="2" max="2" width="14.375" customWidth="1"/>
    <col min="3" max="3" width="26" customWidth="1"/>
    <col min="4" max="4" width="14.5" customWidth="1"/>
    <col min="5" max="5" width="26.625" customWidth="1"/>
    <col min="6" max="6" width="30.25" customWidth="1"/>
    <col min="12" max="12" width="15.5" customWidth="1"/>
  </cols>
  <sheetData>
    <row r="1" spans="1:19" ht="27" customHeight="1">
      <c r="A1" s="135" t="s">
        <v>109</v>
      </c>
      <c r="B1" s="135"/>
      <c r="C1" s="135"/>
      <c r="D1" s="135"/>
      <c r="E1" s="2"/>
      <c r="F1" s="2"/>
      <c r="G1" s="2"/>
      <c r="H1" s="2"/>
      <c r="I1" s="2"/>
      <c r="J1" s="3"/>
      <c r="K1" s="3"/>
      <c r="L1" s="3"/>
      <c r="M1" s="2"/>
      <c r="N1" s="2"/>
      <c r="O1" s="2"/>
      <c r="P1" s="2"/>
      <c r="Q1" s="2"/>
      <c r="R1" s="2"/>
      <c r="S1" s="2"/>
    </row>
    <row r="2" spans="1:19" ht="21.75" customHeight="1">
      <c r="A2" s="7"/>
      <c r="B2" s="136"/>
      <c r="C2" s="137"/>
      <c r="D2" s="15"/>
      <c r="F2" s="6"/>
    </row>
    <row r="3" spans="1:19" ht="18" customHeight="1">
      <c r="A3" s="16"/>
      <c r="B3" s="16"/>
      <c r="C3" s="17"/>
      <c r="D3" s="18"/>
      <c r="E3" s="2"/>
      <c r="G3" s="19"/>
      <c r="H3" s="3"/>
      <c r="I3" s="3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3.25" customHeight="1">
      <c r="A4" s="15"/>
      <c r="B4" s="15"/>
      <c r="C4" s="15"/>
      <c r="D4" s="15"/>
    </row>
    <row r="5" spans="1:19" ht="23.25" customHeight="1">
      <c r="A5" s="15"/>
      <c r="B5" s="15"/>
      <c r="C5" s="15"/>
      <c r="D5" s="15"/>
    </row>
    <row r="6" spans="1:19" ht="23.25" customHeight="1">
      <c r="A6" s="15"/>
      <c r="B6" s="15"/>
      <c r="C6" s="15"/>
      <c r="D6" s="15"/>
    </row>
    <row r="7" spans="1:19" ht="16.5" customHeight="1">
      <c r="A7" s="15"/>
      <c r="B7" s="15"/>
      <c r="C7" s="15"/>
      <c r="D7" s="15"/>
    </row>
    <row r="8" spans="1:19" ht="18" customHeight="1">
      <c r="A8" s="15"/>
      <c r="B8" s="15"/>
      <c r="C8" s="15"/>
      <c r="D8" s="15"/>
      <c r="E8" t="s">
        <v>86</v>
      </c>
    </row>
    <row r="9" spans="1:19" ht="23.25" customHeight="1">
      <c r="A9" s="15"/>
      <c r="B9" s="15"/>
      <c r="C9" s="15"/>
      <c r="D9" s="15"/>
    </row>
    <row r="10" spans="1:19" ht="15.75" customHeight="1">
      <c r="A10" s="15"/>
      <c r="B10" s="15"/>
      <c r="C10" s="15"/>
      <c r="D10" s="15"/>
    </row>
    <row r="11" spans="1:19" ht="23.25" customHeight="1">
      <c r="A11" s="15"/>
      <c r="B11" s="15"/>
      <c r="C11" s="15"/>
      <c r="D11" s="15"/>
    </row>
    <row r="12" spans="1:19" ht="18" customHeight="1">
      <c r="A12" s="15"/>
      <c r="B12" s="15"/>
      <c r="C12" s="15"/>
      <c r="D12" s="15"/>
    </row>
    <row r="13" spans="1:19" ht="17.25" customHeight="1">
      <c r="A13" s="15"/>
      <c r="B13" s="15"/>
      <c r="C13" s="15"/>
    </row>
    <row r="14" spans="1:19" ht="36.75" customHeight="1">
      <c r="A14" s="15"/>
      <c r="B14" s="138"/>
      <c r="C14" s="139"/>
      <c r="D14" s="15"/>
    </row>
    <row r="15" spans="1:19" ht="23.25" customHeight="1">
      <c r="A15" s="15"/>
      <c r="B15" s="15"/>
      <c r="C15" s="15"/>
      <c r="D15" s="15"/>
      <c r="F15" s="49"/>
    </row>
    <row r="16" spans="1:19" ht="23.25" customHeight="1">
      <c r="A16" s="15"/>
      <c r="B16" s="15"/>
      <c r="C16" s="15"/>
      <c r="D16" s="15"/>
    </row>
    <row r="17" spans="1:12" ht="23.25" customHeight="1">
      <c r="A17" s="15"/>
      <c r="B17" s="15"/>
      <c r="C17" s="15"/>
      <c r="D17" s="15"/>
    </row>
    <row r="18" spans="1:12" ht="27.75">
      <c r="A18" s="15"/>
      <c r="B18" s="15"/>
      <c r="C18" s="15"/>
      <c r="D18" s="15"/>
      <c r="H18" s="1"/>
      <c r="I18" s="1"/>
    </row>
    <row r="19" spans="1:12" ht="27.75">
      <c r="A19" s="15"/>
      <c r="B19" s="15"/>
      <c r="C19" s="15"/>
      <c r="D19" s="15"/>
      <c r="H19" s="1"/>
      <c r="I19" s="1"/>
    </row>
    <row r="20" spans="1:12" ht="27.75">
      <c r="A20" s="15"/>
      <c r="B20" s="15"/>
      <c r="C20" s="15"/>
      <c r="D20" s="15"/>
      <c r="H20" s="1"/>
      <c r="I20" s="1"/>
    </row>
    <row r="21" spans="1:12" ht="27.75">
      <c r="A21" s="15"/>
      <c r="B21" s="15"/>
      <c r="C21" s="15"/>
      <c r="D21" s="15"/>
      <c r="H21" s="1"/>
      <c r="I21" s="1"/>
    </row>
    <row r="22" spans="1:12" ht="27.75">
      <c r="A22" s="15"/>
      <c r="B22" s="15"/>
      <c r="C22" s="15"/>
      <c r="D22" s="15"/>
      <c r="H22" s="1"/>
      <c r="I22" s="1"/>
    </row>
    <row r="23" spans="1:12" ht="19.5">
      <c r="A23" s="8"/>
      <c r="B23" s="8"/>
      <c r="C23" s="140" t="s">
        <v>45</v>
      </c>
      <c r="D23" s="140"/>
      <c r="H23" s="1"/>
      <c r="I23" s="1"/>
    </row>
    <row r="24" spans="1:12" ht="19.5">
      <c r="A24" s="114" t="s">
        <v>18</v>
      </c>
      <c r="B24" s="115" t="s">
        <v>105</v>
      </c>
      <c r="C24" s="114" t="s">
        <v>63</v>
      </c>
      <c r="D24" s="116" t="s">
        <v>105</v>
      </c>
      <c r="H24" s="1"/>
      <c r="I24" s="1"/>
    </row>
    <row r="25" spans="1:12" ht="19.5">
      <c r="A25" s="117" t="s">
        <v>64</v>
      </c>
      <c r="B25" s="118">
        <f>SUM(B26:B29)</f>
        <v>24492209</v>
      </c>
      <c r="C25" s="119" t="s">
        <v>65</v>
      </c>
      <c r="D25" s="120">
        <f>SUM(D26:D31)</f>
        <v>17397129</v>
      </c>
      <c r="H25" s="1"/>
      <c r="I25" s="1"/>
    </row>
    <row r="26" spans="1:12" ht="19.5">
      <c r="A26" s="121" t="s">
        <v>19</v>
      </c>
      <c r="B26" s="122">
        <v>12661135</v>
      </c>
      <c r="C26" s="121" t="s">
        <v>20</v>
      </c>
      <c r="D26" s="123">
        <v>9594812</v>
      </c>
      <c r="H26" s="1"/>
      <c r="I26" s="1"/>
    </row>
    <row r="27" spans="1:12" ht="19.5">
      <c r="A27" s="121" t="s">
        <v>66</v>
      </c>
      <c r="B27" s="122">
        <v>80483</v>
      </c>
      <c r="C27" s="121" t="s">
        <v>67</v>
      </c>
      <c r="D27" s="123">
        <v>1413213</v>
      </c>
      <c r="H27" s="1"/>
      <c r="I27" s="1"/>
    </row>
    <row r="28" spans="1:12" ht="19.5">
      <c r="A28" s="121" t="s">
        <v>68</v>
      </c>
      <c r="B28" s="122">
        <v>10487627</v>
      </c>
      <c r="C28" s="122" t="s">
        <v>21</v>
      </c>
      <c r="D28" s="124">
        <v>5684837</v>
      </c>
      <c r="H28" s="1"/>
      <c r="I28" s="1"/>
    </row>
    <row r="29" spans="1:12" ht="19.5">
      <c r="A29" s="121" t="s">
        <v>69</v>
      </c>
      <c r="B29" s="125">
        <v>1262964</v>
      </c>
      <c r="C29" s="126" t="s">
        <v>70</v>
      </c>
      <c r="D29" s="124">
        <v>12734</v>
      </c>
      <c r="E29" s="21"/>
      <c r="F29" s="21"/>
      <c r="G29" s="22"/>
      <c r="H29" s="22"/>
      <c r="I29" s="22"/>
      <c r="J29" s="3"/>
      <c r="K29" s="3"/>
      <c r="L29" s="3"/>
    </row>
    <row r="30" spans="1:12" ht="19.5">
      <c r="A30" s="121" t="s">
        <v>71</v>
      </c>
      <c r="B30" s="122">
        <v>143489</v>
      </c>
      <c r="C30" s="126" t="s">
        <v>72</v>
      </c>
      <c r="D30" s="124">
        <v>241430</v>
      </c>
      <c r="E30" s="21"/>
      <c r="F30" s="21"/>
      <c r="G30" s="22"/>
      <c r="H30" s="22"/>
      <c r="I30" s="22"/>
      <c r="J30" s="3"/>
      <c r="K30" s="3"/>
      <c r="L30" s="3"/>
    </row>
    <row r="31" spans="1:12" ht="19.5">
      <c r="A31" s="121"/>
      <c r="B31" s="122"/>
      <c r="C31" s="124" t="s">
        <v>73</v>
      </c>
      <c r="D31" s="124">
        <v>450103</v>
      </c>
      <c r="E31" s="23"/>
      <c r="F31" s="23"/>
      <c r="G31" s="1"/>
      <c r="H31" s="1"/>
      <c r="I31" s="1"/>
    </row>
    <row r="32" spans="1:12" ht="18.75">
      <c r="A32" s="121"/>
      <c r="B32" s="122"/>
      <c r="C32" s="122" t="s">
        <v>74</v>
      </c>
      <c r="D32" s="124">
        <v>2360994</v>
      </c>
    </row>
    <row r="33" spans="1:6" ht="18.75">
      <c r="A33" s="127"/>
      <c r="B33" s="127"/>
      <c r="C33" s="122" t="s">
        <v>75</v>
      </c>
      <c r="D33" s="124">
        <v>4877575</v>
      </c>
    </row>
    <row r="34" spans="1:6" ht="18.75">
      <c r="A34" s="127" t="s">
        <v>22</v>
      </c>
      <c r="B34" s="128">
        <f>B25+B30</f>
        <v>24635698</v>
      </c>
      <c r="C34" s="129" t="s">
        <v>76</v>
      </c>
      <c r="D34" s="130">
        <f>D33+D25+D32</f>
        <v>24635698</v>
      </c>
    </row>
    <row r="35" spans="1:6" ht="19.5">
      <c r="A35" s="24"/>
      <c r="B35" s="21"/>
      <c r="C35" s="21"/>
      <c r="D35" s="25"/>
    </row>
    <row r="36" spans="1:6" ht="19.5">
      <c r="A36" s="101" t="s">
        <v>23</v>
      </c>
      <c r="B36" s="27">
        <f>ROUND(B26/$B$34,4)</f>
        <v>0.51390000000000002</v>
      </c>
      <c r="C36" s="26" t="s">
        <v>77</v>
      </c>
      <c r="D36" s="27">
        <f>ROUND(D26/$D$34,4)</f>
        <v>0.38950000000000001</v>
      </c>
      <c r="E36" s="34">
        <f>ROUND(D26/$D$34,5)</f>
        <v>0.38946999999999998</v>
      </c>
      <c r="F36" s="34">
        <f>ROUND(B26/$B$34,5)</f>
        <v>0.51393</v>
      </c>
    </row>
    <row r="37" spans="1:6" ht="19.5">
      <c r="A37" s="102" t="s">
        <v>78</v>
      </c>
      <c r="B37" s="29">
        <f>ROUND(B27/$B$34,4)</f>
        <v>3.3E-3</v>
      </c>
      <c r="C37" s="63" t="s">
        <v>79</v>
      </c>
      <c r="D37" s="29">
        <f t="shared" ref="D37:D43" si="0">ROUND(D27/$D$34,4)</f>
        <v>5.74E-2</v>
      </c>
      <c r="E37" s="34">
        <f t="shared" ref="E37:E44" si="1">ROUND(D27/$D$34,5)</f>
        <v>5.7360000000000001E-2</v>
      </c>
      <c r="F37" s="34">
        <f t="shared" ref="F37:F44" si="2">ROUND(B27/$B$34,5)</f>
        <v>3.2699999999999999E-3</v>
      </c>
    </row>
    <row r="38" spans="1:6" ht="19.5">
      <c r="A38" s="102" t="s">
        <v>80</v>
      </c>
      <c r="B38" s="29">
        <f>ROUND(B28/$B$34,4)</f>
        <v>0.42570000000000002</v>
      </c>
      <c r="C38" s="103" t="s">
        <v>81</v>
      </c>
      <c r="D38" s="29">
        <f>ROUND(D28/$D$34,4)-0.0001</f>
        <v>0.23070000000000002</v>
      </c>
      <c r="E38" s="34">
        <f t="shared" si="1"/>
        <v>0.23075999999999999</v>
      </c>
      <c r="F38" s="34">
        <f>ROUND(B28/$B$34,5)</f>
        <v>0.42570999999999998</v>
      </c>
    </row>
    <row r="39" spans="1:6" ht="19.5">
      <c r="A39" s="102" t="s">
        <v>82</v>
      </c>
      <c r="B39" s="29">
        <f>ROUND(B29/$B$34,4)</f>
        <v>5.1299999999999998E-2</v>
      </c>
      <c r="C39" s="104" t="s">
        <v>83</v>
      </c>
      <c r="D39" s="29">
        <f t="shared" si="0"/>
        <v>5.0000000000000001E-4</v>
      </c>
      <c r="E39" s="34">
        <f t="shared" si="1"/>
        <v>5.1999999999999995E-4</v>
      </c>
      <c r="F39" s="34">
        <f t="shared" si="2"/>
        <v>5.1270000000000003E-2</v>
      </c>
    </row>
    <row r="40" spans="1:6" ht="19.5">
      <c r="A40" s="63" t="s">
        <v>71</v>
      </c>
      <c r="B40" s="29">
        <f>ROUND(B30/$B$34,4)</f>
        <v>5.7999999999999996E-3</v>
      </c>
      <c r="C40" s="104" t="s">
        <v>84</v>
      </c>
      <c r="D40" s="29">
        <f t="shared" si="0"/>
        <v>9.7999999999999997E-3</v>
      </c>
      <c r="E40" s="34">
        <f t="shared" si="1"/>
        <v>9.7999999999999997E-3</v>
      </c>
      <c r="F40" s="34">
        <f t="shared" si="2"/>
        <v>5.8199999999999997E-3</v>
      </c>
    </row>
    <row r="41" spans="1:6" ht="19.5">
      <c r="A41" s="63"/>
      <c r="B41" s="29"/>
      <c r="C41" s="30" t="s">
        <v>85</v>
      </c>
      <c r="D41" s="29">
        <f t="shared" si="0"/>
        <v>1.83E-2</v>
      </c>
      <c r="E41" s="34">
        <f t="shared" si="1"/>
        <v>1.8270000000000002E-2</v>
      </c>
      <c r="F41" s="34">
        <f t="shared" si="2"/>
        <v>0</v>
      </c>
    </row>
    <row r="42" spans="1:6" ht="19.5">
      <c r="A42" s="63"/>
      <c r="B42" s="29"/>
      <c r="C42" s="103" t="s">
        <v>74</v>
      </c>
      <c r="D42" s="29">
        <f>ROUND(D32/$D$34,4)</f>
        <v>9.5799999999999996E-2</v>
      </c>
      <c r="E42" s="110">
        <f t="shared" si="1"/>
        <v>9.5839999999999995E-2</v>
      </c>
      <c r="F42" s="34">
        <f t="shared" si="2"/>
        <v>0</v>
      </c>
    </row>
    <row r="43" spans="1:6" ht="19.5">
      <c r="A43" s="105"/>
      <c r="B43" s="106"/>
      <c r="C43" s="30" t="s">
        <v>75</v>
      </c>
      <c r="D43" s="107">
        <f t="shared" si="0"/>
        <v>0.19800000000000001</v>
      </c>
      <c r="E43" s="34">
        <f t="shared" si="1"/>
        <v>0.19799</v>
      </c>
      <c r="F43" s="34">
        <f t="shared" si="2"/>
        <v>0</v>
      </c>
    </row>
    <row r="44" spans="1:6" ht="19.5">
      <c r="A44" s="31"/>
      <c r="B44" s="32">
        <f>SUM(B36:B40)</f>
        <v>1</v>
      </c>
      <c r="C44" s="33"/>
      <c r="D44" s="32">
        <f>SUM(D36:D43)</f>
        <v>1</v>
      </c>
      <c r="E44" s="34">
        <f t="shared" si="1"/>
        <v>1</v>
      </c>
      <c r="F44" s="34">
        <f t="shared" si="2"/>
        <v>1</v>
      </c>
    </row>
  </sheetData>
  <mergeCells count="4">
    <mergeCell ref="A1:D1"/>
    <mergeCell ref="B2:C2"/>
    <mergeCell ref="B14:C14"/>
    <mergeCell ref="C23:D23"/>
  </mergeCells>
  <phoneticPr fontId="3" type="noConversion"/>
  <printOptions horizontalCentered="1"/>
  <pageMargins left="0.85" right="0.84" top="1.05" bottom="0.78740157480314965" header="0.51181102362204722" footer="0.51181102362204722"/>
  <pageSetup paperSize="9" orientation="portrait" r:id="rId1"/>
  <headerFooter alignWithMargins="0"/>
  <colBreaks count="1" manualBreakCount="1">
    <brk id="4" max="39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I47"/>
  <sheetViews>
    <sheetView topLeftCell="A13" zoomScaleNormal="100" workbookViewId="0">
      <selection activeCell="K32" sqref="K32"/>
    </sheetView>
  </sheetViews>
  <sheetFormatPr defaultRowHeight="16.5"/>
  <cols>
    <col min="1" max="1" width="18.75" customWidth="1"/>
    <col min="2" max="2" width="12.75" customWidth="1"/>
    <col min="3" max="3" width="12.875" customWidth="1"/>
    <col min="4" max="4" width="13.5" customWidth="1"/>
    <col min="5" max="5" width="12.75" customWidth="1"/>
    <col min="6" max="6" width="13.5" customWidth="1"/>
  </cols>
  <sheetData>
    <row r="1" spans="1:6" ht="27.75">
      <c r="A1" s="16" t="s">
        <v>60</v>
      </c>
      <c r="B1" s="2"/>
      <c r="C1" s="100"/>
      <c r="D1" s="2"/>
      <c r="E1" s="2"/>
      <c r="F1" s="2"/>
    </row>
    <row r="26" spans="1:9" ht="19.5">
      <c r="G26" s="1"/>
      <c r="H26" s="1"/>
      <c r="I26" s="1"/>
    </row>
    <row r="27" spans="1:9" ht="19.5">
      <c r="G27" s="1"/>
      <c r="H27" s="1"/>
      <c r="I27" s="1"/>
    </row>
    <row r="28" spans="1:9" ht="19.5">
      <c r="A28" s="8"/>
      <c r="B28" s="8"/>
      <c r="C28" s="8"/>
      <c r="D28" s="8"/>
      <c r="E28" s="133" t="s">
        <v>62</v>
      </c>
      <c r="F28" s="133"/>
      <c r="G28" s="1"/>
      <c r="H28" s="1"/>
      <c r="I28" s="1"/>
    </row>
    <row r="29" spans="1:9" ht="19.5">
      <c r="A29" s="26" t="s">
        <v>51</v>
      </c>
      <c r="B29" s="142" t="s">
        <v>100</v>
      </c>
      <c r="C29" s="144" t="s">
        <v>104</v>
      </c>
      <c r="D29" s="144" t="s">
        <v>111</v>
      </c>
      <c r="E29" s="144" t="s">
        <v>101</v>
      </c>
      <c r="F29" s="144" t="s">
        <v>105</v>
      </c>
      <c r="G29" s="1"/>
      <c r="H29" s="1"/>
      <c r="I29" s="1"/>
    </row>
    <row r="30" spans="1:9" ht="19.5">
      <c r="A30" s="28" t="s">
        <v>24</v>
      </c>
      <c r="B30" s="143"/>
      <c r="C30" s="145"/>
      <c r="D30" s="145"/>
      <c r="E30" s="145"/>
      <c r="F30" s="145"/>
      <c r="G30" s="1"/>
      <c r="H30" s="1"/>
      <c r="I30" s="1"/>
    </row>
    <row r="31" spans="1:9" ht="19.5">
      <c r="A31" s="26" t="s">
        <v>18</v>
      </c>
      <c r="B31" s="78"/>
      <c r="C31" s="78"/>
      <c r="D31" s="78"/>
      <c r="E31" s="78"/>
      <c r="F31" s="78"/>
      <c r="G31" s="1"/>
      <c r="H31" s="1"/>
      <c r="I31" s="1"/>
    </row>
    <row r="32" spans="1:9" ht="19.5">
      <c r="A32" s="28" t="s">
        <v>27</v>
      </c>
      <c r="B32" s="75">
        <v>18720202</v>
      </c>
      <c r="C32" s="75">
        <v>20559937</v>
      </c>
      <c r="D32" s="75">
        <v>20241576</v>
      </c>
      <c r="E32" s="75">
        <v>23401092</v>
      </c>
      <c r="F32" s="75">
        <v>24492209</v>
      </c>
      <c r="G32" s="1"/>
      <c r="H32" s="1"/>
      <c r="I32" s="1"/>
    </row>
    <row r="33" spans="1:9" ht="19.5">
      <c r="A33" s="28" t="s">
        <v>28</v>
      </c>
      <c r="B33" s="75">
        <v>284131</v>
      </c>
      <c r="C33" s="75">
        <v>451761</v>
      </c>
      <c r="D33" s="75">
        <v>522766</v>
      </c>
      <c r="E33" s="75">
        <v>146401</v>
      </c>
      <c r="F33" s="75">
        <v>143489</v>
      </c>
      <c r="G33" s="1"/>
      <c r="H33" s="1"/>
      <c r="I33" s="1"/>
    </row>
    <row r="34" spans="1:9" ht="19.5">
      <c r="A34" s="79" t="s">
        <v>25</v>
      </c>
      <c r="B34" s="80">
        <f>SUM(B32:B33)</f>
        <v>19004333</v>
      </c>
      <c r="C34" s="80">
        <f>SUM(C32:C33)</f>
        <v>21011698</v>
      </c>
      <c r="D34" s="80">
        <f>SUM(D32:D33)</f>
        <v>20764342</v>
      </c>
      <c r="E34" s="80">
        <f>SUM(E32:E33)</f>
        <v>23547493</v>
      </c>
      <c r="F34" s="80">
        <f>SUM(F32:F33)</f>
        <v>24635698</v>
      </c>
      <c r="G34" s="1"/>
      <c r="H34" s="1"/>
      <c r="I34" s="1"/>
    </row>
    <row r="35" spans="1:9" ht="19.5">
      <c r="A35" s="28" t="s">
        <v>56</v>
      </c>
      <c r="B35" s="75"/>
      <c r="C35" s="75"/>
      <c r="D35" s="75"/>
      <c r="E35" s="75"/>
      <c r="F35" s="75"/>
      <c r="G35" s="1"/>
      <c r="H35" s="1"/>
      <c r="I35" s="1"/>
    </row>
    <row r="36" spans="1:9" ht="19.5">
      <c r="A36" s="28" t="s">
        <v>29</v>
      </c>
      <c r="B36" s="75">
        <v>12963732</v>
      </c>
      <c r="C36" s="75">
        <v>12394622</v>
      </c>
      <c r="D36" s="75">
        <v>13955180</v>
      </c>
      <c r="E36" s="75">
        <v>16369642</v>
      </c>
      <c r="F36" s="75">
        <v>17397129</v>
      </c>
      <c r="G36" s="1"/>
      <c r="H36" s="1"/>
      <c r="I36" s="1"/>
    </row>
    <row r="37" spans="1:9" ht="19.5">
      <c r="A37" s="28" t="s">
        <v>30</v>
      </c>
      <c r="B37" s="75">
        <v>642709</v>
      </c>
      <c r="C37" s="75">
        <v>2729862</v>
      </c>
      <c r="D37" s="75">
        <v>1493026</v>
      </c>
      <c r="E37" s="75">
        <v>2072010</v>
      </c>
      <c r="F37" s="75">
        <v>2360994</v>
      </c>
      <c r="G37" s="1"/>
      <c r="H37" s="1"/>
      <c r="I37" s="1"/>
    </row>
    <row r="38" spans="1:9">
      <c r="A38" s="79" t="s">
        <v>57</v>
      </c>
      <c r="B38" s="80">
        <f>SUM(B36:B37)</f>
        <v>13606441</v>
      </c>
      <c r="C38" s="80">
        <f>SUM(C36:C37)</f>
        <v>15124484</v>
      </c>
      <c r="D38" s="80">
        <f>SUM(D36:D37)</f>
        <v>15448206</v>
      </c>
      <c r="E38" s="80">
        <f>SUM(E36:E37)</f>
        <v>18441652</v>
      </c>
      <c r="F38" s="80">
        <f>SUM(F36:F37)</f>
        <v>19758123</v>
      </c>
      <c r="G38" s="2"/>
    </row>
    <row r="39" spans="1:9">
      <c r="A39" s="76" t="s">
        <v>61</v>
      </c>
      <c r="B39" s="77">
        <f>B34-B38</f>
        <v>5397892</v>
      </c>
      <c r="C39" s="77">
        <f>C34-C38</f>
        <v>5887214</v>
      </c>
      <c r="D39" s="77">
        <f>D34-D38</f>
        <v>5316136</v>
      </c>
      <c r="E39" s="77">
        <f>E34-E38</f>
        <v>5105841</v>
      </c>
      <c r="F39" s="77">
        <f>F34-F38</f>
        <v>4877575</v>
      </c>
    </row>
    <row r="40" spans="1:9" ht="42" customHeight="1">
      <c r="A40" s="141" t="s">
        <v>112</v>
      </c>
      <c r="B40" s="141"/>
      <c r="C40" s="141"/>
      <c r="D40" s="141"/>
      <c r="E40" s="141"/>
      <c r="F40" s="141"/>
    </row>
    <row r="41" spans="1:9">
      <c r="A41" s="35"/>
      <c r="B41" s="36"/>
      <c r="C41" s="36"/>
      <c r="D41" s="36"/>
      <c r="E41" s="36"/>
      <c r="F41" s="36"/>
    </row>
    <row r="42" spans="1:9">
      <c r="A42" s="35"/>
      <c r="B42" s="36"/>
      <c r="C42" s="36"/>
      <c r="D42" s="36"/>
      <c r="E42" s="36"/>
      <c r="F42" s="36"/>
    </row>
    <row r="43" spans="1:9">
      <c r="A43" s="35"/>
      <c r="B43" s="36"/>
      <c r="C43" s="36"/>
      <c r="D43" s="36"/>
      <c r="E43" s="36"/>
      <c r="F43" s="36"/>
    </row>
    <row r="44" spans="1:9">
      <c r="A44" s="37"/>
      <c r="B44" s="2"/>
      <c r="C44" s="2"/>
      <c r="D44" s="2"/>
      <c r="E44" s="2"/>
      <c r="F44" s="2"/>
    </row>
    <row r="45" spans="1:9">
      <c r="A45" s="8" t="s">
        <v>26</v>
      </c>
      <c r="B45" s="38" t="s">
        <v>94</v>
      </c>
      <c r="C45" s="38" t="s">
        <v>96</v>
      </c>
      <c r="D45" s="38" t="s">
        <v>98</v>
      </c>
      <c r="E45" s="38" t="s">
        <v>103</v>
      </c>
      <c r="F45" s="38" t="s">
        <v>108</v>
      </c>
    </row>
    <row r="46" spans="1:9" ht="19.5">
      <c r="A46" s="7" t="s">
        <v>31</v>
      </c>
      <c r="B46" s="39">
        <f>B34/1000</f>
        <v>19004.332999999999</v>
      </c>
      <c r="C46" s="39">
        <f>C34/1000</f>
        <v>21011.698</v>
      </c>
      <c r="D46" s="39">
        <f>D34/1000</f>
        <v>20764.342000000001</v>
      </c>
      <c r="E46" s="39">
        <f>E34/1000</f>
        <v>23547.492999999999</v>
      </c>
      <c r="F46" s="39">
        <f>F34/1000</f>
        <v>24635.698</v>
      </c>
    </row>
    <row r="47" spans="1:9" ht="19.5">
      <c r="A47" s="7" t="s">
        <v>58</v>
      </c>
      <c r="B47" s="39">
        <f>B38/1000</f>
        <v>13606.441000000001</v>
      </c>
      <c r="C47" s="39">
        <f>C38/1000</f>
        <v>15124.484</v>
      </c>
      <c r="D47" s="39">
        <f>D38/1000</f>
        <v>15448.206</v>
      </c>
      <c r="E47" s="39">
        <f>E38/1000</f>
        <v>18441.651999999998</v>
      </c>
      <c r="F47" s="39">
        <f>F38/1000</f>
        <v>19758.123</v>
      </c>
    </row>
  </sheetData>
  <mergeCells count="7">
    <mergeCell ref="E28:F28"/>
    <mergeCell ref="A40:F40"/>
    <mergeCell ref="B29:B30"/>
    <mergeCell ref="C29:C30"/>
    <mergeCell ref="D29:D30"/>
    <mergeCell ref="E29:E30"/>
    <mergeCell ref="F29:F30"/>
  </mergeCells>
  <phoneticPr fontId="3" type="noConversion"/>
  <pageMargins left="0.82677165354330717" right="0.74803149606299213" top="1.0236220472440944" bottom="0.78740157480314965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G52"/>
  <sheetViews>
    <sheetView zoomScaleNormal="100" workbookViewId="0">
      <selection activeCell="G18" sqref="G18"/>
    </sheetView>
  </sheetViews>
  <sheetFormatPr defaultRowHeight="16.5"/>
  <cols>
    <col min="1" max="1" width="24.375" customWidth="1"/>
    <col min="2" max="2" width="20.875" customWidth="1"/>
    <col min="3" max="4" width="19.625" customWidth="1"/>
  </cols>
  <sheetData>
    <row r="1" spans="1:4" ht="25.5">
      <c r="A1" s="146" t="s">
        <v>107</v>
      </c>
      <c r="B1" s="147"/>
      <c r="C1" s="147"/>
      <c r="D1" s="147"/>
    </row>
    <row r="24" spans="1:7" ht="19.5">
      <c r="C24" s="1"/>
      <c r="D24" s="1"/>
      <c r="E24" s="1"/>
      <c r="F24" s="1"/>
      <c r="G24" s="1"/>
    </row>
    <row r="25" spans="1:7" ht="19.5">
      <c r="C25" s="1"/>
      <c r="D25" s="1"/>
      <c r="E25" s="1"/>
      <c r="F25" s="1"/>
      <c r="G25" s="1"/>
    </row>
    <row r="26" spans="1:7" ht="19.5">
      <c r="C26" s="22"/>
      <c r="D26" s="40"/>
      <c r="E26" s="1"/>
      <c r="F26" s="1"/>
      <c r="G26" s="1"/>
    </row>
    <row r="27" spans="1:7" ht="19.5">
      <c r="C27" s="22"/>
      <c r="D27" s="40"/>
      <c r="E27" s="1"/>
      <c r="F27" s="1"/>
      <c r="G27" s="1"/>
    </row>
    <row r="28" spans="1:7" ht="19.5">
      <c r="C28" s="22"/>
      <c r="D28" s="40"/>
      <c r="E28" s="1"/>
      <c r="F28" s="1"/>
      <c r="G28" s="1"/>
    </row>
    <row r="29" spans="1:7" ht="19.5">
      <c r="C29" s="22"/>
      <c r="D29" s="40"/>
      <c r="E29" s="1"/>
      <c r="F29" s="1"/>
      <c r="G29" s="1"/>
    </row>
    <row r="30" spans="1:7" ht="19.5">
      <c r="C30" s="22"/>
      <c r="D30" s="40"/>
      <c r="E30" s="1"/>
      <c r="F30" s="1"/>
      <c r="G30" s="1"/>
    </row>
    <row r="31" spans="1:7" ht="19.5">
      <c r="A31" s="8"/>
      <c r="C31" s="140" t="s">
        <v>32</v>
      </c>
      <c r="D31" s="140"/>
      <c r="E31" s="1"/>
      <c r="F31" s="1"/>
      <c r="G31" s="1"/>
    </row>
    <row r="32" spans="1:7" ht="19.5">
      <c r="A32" s="64" t="s">
        <v>52</v>
      </c>
      <c r="B32" s="65" t="s">
        <v>106</v>
      </c>
      <c r="C32" s="66" t="s">
        <v>33</v>
      </c>
      <c r="D32" s="65" t="s">
        <v>106</v>
      </c>
      <c r="E32" s="1"/>
      <c r="F32" s="1"/>
      <c r="G32" s="1"/>
    </row>
    <row r="33" spans="1:7" ht="19.5">
      <c r="A33" s="53" t="s">
        <v>97</v>
      </c>
      <c r="B33" s="70">
        <v>5622685</v>
      </c>
      <c r="C33" s="71" t="s">
        <v>34</v>
      </c>
      <c r="D33" s="71">
        <v>0</v>
      </c>
      <c r="E33" s="1"/>
      <c r="F33" s="1"/>
      <c r="G33" s="1"/>
    </row>
    <row r="34" spans="1:7" ht="19.5">
      <c r="A34" s="11" t="s">
        <v>43</v>
      </c>
      <c r="B34" s="51">
        <v>0</v>
      </c>
      <c r="C34" s="50" t="s">
        <v>35</v>
      </c>
      <c r="D34" s="50">
        <v>5636845</v>
      </c>
      <c r="E34" s="1"/>
      <c r="F34" s="1"/>
      <c r="G34" s="1"/>
    </row>
    <row r="35" spans="1:7" ht="19.5">
      <c r="A35" s="11" t="s">
        <v>44</v>
      </c>
      <c r="B35" s="51">
        <v>14160</v>
      </c>
      <c r="C35" s="50"/>
      <c r="D35" s="62"/>
      <c r="E35" s="1"/>
      <c r="F35" s="1"/>
      <c r="G35" s="1"/>
    </row>
    <row r="36" spans="1:7" ht="19.5">
      <c r="A36" s="63"/>
      <c r="B36" s="52" t="s">
        <v>95</v>
      </c>
      <c r="C36" s="50"/>
      <c r="D36" s="62"/>
      <c r="E36" s="1"/>
      <c r="F36" s="1"/>
      <c r="G36" s="1"/>
    </row>
    <row r="37" spans="1:7" ht="19.5">
      <c r="A37" s="63"/>
      <c r="B37" s="52"/>
      <c r="C37" s="50"/>
      <c r="D37" s="62"/>
      <c r="E37" s="1"/>
      <c r="F37" s="1"/>
      <c r="G37" s="1"/>
    </row>
    <row r="38" spans="1:7" ht="19.5">
      <c r="A38" s="72"/>
      <c r="B38" s="67"/>
      <c r="C38" s="73"/>
      <c r="D38" s="74"/>
      <c r="E38" s="1"/>
      <c r="F38" s="1"/>
      <c r="G38" s="1"/>
    </row>
    <row r="39" spans="1:7" ht="19.5">
      <c r="A39" s="60" t="s">
        <v>11</v>
      </c>
      <c r="B39" s="67">
        <f>SUM(B33:B38)</f>
        <v>5636845</v>
      </c>
      <c r="C39" s="68" t="s">
        <v>36</v>
      </c>
      <c r="D39" s="69">
        <f>SUM(D33:D38)</f>
        <v>5636845</v>
      </c>
      <c r="E39" s="1"/>
      <c r="F39" s="1"/>
      <c r="G39" s="1"/>
    </row>
    <row r="40" spans="1:7">
      <c r="A40" s="41"/>
      <c r="B40" s="36"/>
    </row>
    <row r="50" spans="1:4" ht="19.5">
      <c r="A50" s="9" t="s">
        <v>97</v>
      </c>
      <c r="B50" s="111">
        <f>B33/B39*100</f>
        <v>99.748795647210457</v>
      </c>
      <c r="C50" s="42"/>
      <c r="D50" s="42">
        <f>D33/D39*100</f>
        <v>0</v>
      </c>
    </row>
    <row r="51" spans="1:4" ht="19.5">
      <c r="A51" s="9" t="s">
        <v>43</v>
      </c>
      <c r="B51" s="42">
        <f>B34/B39*100</f>
        <v>0</v>
      </c>
      <c r="C51" s="13" t="s">
        <v>35</v>
      </c>
      <c r="D51" s="42">
        <f>D34/D39*100</f>
        <v>100</v>
      </c>
    </row>
    <row r="52" spans="1:4" ht="19.5">
      <c r="A52" s="11" t="s">
        <v>44</v>
      </c>
      <c r="B52" s="42">
        <f>B35/B39*100</f>
        <v>0.25120435278954806</v>
      </c>
    </row>
  </sheetData>
  <mergeCells count="2">
    <mergeCell ref="C31:D31"/>
    <mergeCell ref="A1:D1"/>
  </mergeCells>
  <phoneticPr fontId="3" type="noConversion"/>
  <pageMargins left="0.82677165354330717" right="0.59055118110236227" top="0.98425196850393704" bottom="0.59055118110236227" header="0.51181102362204722" footer="0.35433070866141736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I57"/>
  <sheetViews>
    <sheetView topLeftCell="A4" zoomScaleNormal="100" workbookViewId="0">
      <selection activeCell="I40" sqref="I40"/>
    </sheetView>
  </sheetViews>
  <sheetFormatPr defaultRowHeight="16.5"/>
  <cols>
    <col min="1" max="1" width="21.875" customWidth="1"/>
    <col min="2" max="2" width="14.375" customWidth="1"/>
    <col min="3" max="4" width="14.5" customWidth="1"/>
    <col min="5" max="6" width="14.25" customWidth="1"/>
  </cols>
  <sheetData>
    <row r="1" spans="1:6" ht="27.75">
      <c r="A1" s="135" t="s">
        <v>59</v>
      </c>
      <c r="B1" s="148"/>
      <c r="C1" s="148"/>
      <c r="D1" s="148"/>
      <c r="E1" s="148"/>
      <c r="F1" s="148"/>
    </row>
    <row r="2" spans="1:6" ht="21">
      <c r="C2" s="43"/>
    </row>
    <row r="20" spans="7:9" ht="19.5">
      <c r="G20" s="1"/>
      <c r="H20" s="1"/>
      <c r="I20" s="1"/>
    </row>
    <row r="21" spans="7:9" ht="19.5">
      <c r="G21" s="1"/>
      <c r="H21" s="1"/>
      <c r="I21" s="1"/>
    </row>
    <row r="22" spans="7:9" ht="19.5">
      <c r="G22" s="1"/>
      <c r="H22" s="1"/>
      <c r="I22" s="1"/>
    </row>
    <row r="23" spans="7:9" ht="19.5">
      <c r="G23" s="1"/>
      <c r="H23" s="1"/>
      <c r="I23" s="1"/>
    </row>
    <row r="24" spans="7:9" ht="19.5">
      <c r="G24" s="1"/>
      <c r="H24" s="1"/>
      <c r="I24" s="1"/>
    </row>
    <row r="25" spans="7:9" ht="19.5">
      <c r="G25" s="1"/>
      <c r="H25" s="1"/>
      <c r="I25" s="1"/>
    </row>
    <row r="26" spans="7:9" ht="19.5">
      <c r="G26" s="1"/>
      <c r="H26" s="1"/>
      <c r="I26" s="1"/>
    </row>
    <row r="27" spans="7:9" ht="19.5">
      <c r="G27" s="1"/>
      <c r="H27" s="1"/>
      <c r="I27" s="1"/>
    </row>
    <row r="28" spans="7:9" ht="19.5">
      <c r="G28" s="1"/>
      <c r="H28" s="1"/>
      <c r="I28" s="1"/>
    </row>
    <row r="29" spans="7:9" ht="19.5">
      <c r="G29" s="1"/>
      <c r="H29" s="1"/>
      <c r="I29" s="1"/>
    </row>
    <row r="30" spans="7:9" ht="19.5">
      <c r="G30" s="1"/>
      <c r="H30" s="1"/>
      <c r="I30" s="1"/>
    </row>
    <row r="31" spans="7:9" ht="19.5">
      <c r="G31" s="1"/>
      <c r="H31" s="1"/>
      <c r="I31" s="1"/>
    </row>
    <row r="32" spans="7:9" ht="19.5">
      <c r="G32" s="1"/>
      <c r="H32" s="1"/>
      <c r="I32" s="1"/>
    </row>
    <row r="33" spans="1:9" ht="19.5">
      <c r="G33" s="1"/>
      <c r="H33" s="1"/>
      <c r="I33" s="1"/>
    </row>
    <row r="34" spans="1:9">
      <c r="A34" s="8"/>
      <c r="B34" s="8"/>
      <c r="C34" s="8"/>
      <c r="D34" s="8"/>
      <c r="E34" s="140" t="s">
        <v>39</v>
      </c>
      <c r="F34" s="140"/>
    </row>
    <row r="35" spans="1:9" ht="16.149999999999999" customHeight="1">
      <c r="A35" s="53" t="s">
        <v>50</v>
      </c>
      <c r="B35" s="149" t="s">
        <v>99</v>
      </c>
      <c r="C35" s="151" t="s">
        <v>102</v>
      </c>
      <c r="D35" s="149" t="s">
        <v>111</v>
      </c>
      <c r="E35" s="149" t="s">
        <v>101</v>
      </c>
      <c r="F35" s="149" t="s">
        <v>105</v>
      </c>
    </row>
    <row r="36" spans="1:9" ht="19.5">
      <c r="A36" s="11" t="s">
        <v>24</v>
      </c>
      <c r="B36" s="150"/>
      <c r="C36" s="152"/>
      <c r="D36" s="150"/>
      <c r="E36" s="150"/>
      <c r="F36" s="150"/>
    </row>
    <row r="37" spans="1:9" ht="19.5">
      <c r="A37" s="54" t="s">
        <v>46</v>
      </c>
      <c r="B37" s="55"/>
      <c r="C37" s="55"/>
      <c r="D37" s="55"/>
      <c r="E37" s="55"/>
      <c r="F37" s="55"/>
    </row>
    <row r="38" spans="1:9" ht="19.5">
      <c r="A38" s="56" t="s">
        <v>47</v>
      </c>
      <c r="B38" s="57">
        <v>0</v>
      </c>
      <c r="C38" s="57">
        <v>0</v>
      </c>
      <c r="D38" s="57">
        <v>0</v>
      </c>
      <c r="E38" s="57">
        <v>0</v>
      </c>
      <c r="F38" s="57">
        <v>0</v>
      </c>
    </row>
    <row r="39" spans="1:9" ht="16.5" hidden="1" customHeight="1">
      <c r="A39" s="52" t="s">
        <v>48</v>
      </c>
      <c r="B39" s="57"/>
      <c r="C39" s="57"/>
      <c r="D39" s="57"/>
      <c r="E39" s="57"/>
      <c r="F39" s="57"/>
    </row>
    <row r="40" spans="1:9" ht="19.5">
      <c r="A40" s="52" t="s">
        <v>49</v>
      </c>
      <c r="B40" s="57">
        <v>3216277</v>
      </c>
      <c r="C40" s="57">
        <v>5724561</v>
      </c>
      <c r="D40" s="57">
        <v>5500329</v>
      </c>
      <c r="E40" s="57">
        <v>7491524</v>
      </c>
      <c r="F40" s="57">
        <v>5622685</v>
      </c>
    </row>
    <row r="41" spans="1:9" ht="16.5" hidden="1" customHeight="1">
      <c r="A41" s="52" t="s">
        <v>37</v>
      </c>
      <c r="B41" s="57"/>
      <c r="C41" s="57"/>
      <c r="D41" s="57"/>
      <c r="E41" s="57"/>
      <c r="F41" s="57"/>
    </row>
    <row r="42" spans="1:9" ht="19.5">
      <c r="A42" s="58" t="s">
        <v>38</v>
      </c>
      <c r="B42" s="59">
        <v>3166492</v>
      </c>
      <c r="C42" s="59">
        <v>3329146</v>
      </c>
      <c r="D42" s="59">
        <v>3144953</v>
      </c>
      <c r="E42" s="59">
        <v>0</v>
      </c>
      <c r="F42" s="59">
        <v>14160</v>
      </c>
    </row>
    <row r="43" spans="1:9" ht="19.5">
      <c r="A43" s="112" t="s">
        <v>11</v>
      </c>
      <c r="B43" s="61">
        <f>SUM(B38:B42)</f>
        <v>6382769</v>
      </c>
      <c r="C43" s="61">
        <f>SUM(C38:C42)</f>
        <v>9053707</v>
      </c>
      <c r="D43" s="61">
        <f>SUM(D38:D42)</f>
        <v>8645282</v>
      </c>
      <c r="E43" s="61">
        <f>SUM(E38:E42)</f>
        <v>7491524</v>
      </c>
      <c r="F43" s="61">
        <f>SUM(F38:F42)</f>
        <v>5636845</v>
      </c>
    </row>
    <row r="44" spans="1:9">
      <c r="A44" s="41"/>
      <c r="B44" s="36"/>
      <c r="C44" s="36"/>
      <c r="D44" s="36"/>
      <c r="E44" s="36"/>
      <c r="F44" s="48"/>
    </row>
    <row r="45" spans="1:9">
      <c r="A45" s="35" t="s">
        <v>87</v>
      </c>
      <c r="B45" s="36"/>
      <c r="C45" s="36"/>
      <c r="D45" s="36"/>
      <c r="E45" s="36"/>
      <c r="F45" s="36"/>
    </row>
    <row r="46" spans="1:9">
      <c r="A46" s="41"/>
      <c r="B46" s="36"/>
      <c r="C46" s="36"/>
      <c r="D46" s="36"/>
      <c r="E46" s="36"/>
      <c r="F46" s="36"/>
    </row>
    <row r="47" spans="1:9">
      <c r="B47" s="44"/>
      <c r="C47" s="44"/>
      <c r="D47" s="44"/>
      <c r="E47" s="44"/>
      <c r="F47" s="44"/>
    </row>
    <row r="52" spans="1:6" ht="19.5">
      <c r="B52" s="1">
        <v>110</v>
      </c>
      <c r="C52" s="1">
        <v>111</v>
      </c>
      <c r="D52" s="1">
        <v>112</v>
      </c>
      <c r="E52" s="1">
        <v>113</v>
      </c>
      <c r="F52" s="1">
        <v>114</v>
      </c>
    </row>
    <row r="53" spans="1:6" ht="19.5">
      <c r="A53" s="45" t="s">
        <v>42</v>
      </c>
      <c r="B53" s="46">
        <f t="shared" ref="B53:F55" si="0">B38/1000</f>
        <v>0</v>
      </c>
      <c r="C53" s="46">
        <f t="shared" si="0"/>
        <v>0</v>
      </c>
      <c r="D53" s="46">
        <f t="shared" si="0"/>
        <v>0</v>
      </c>
      <c r="E53" s="46">
        <f t="shared" si="0"/>
        <v>0</v>
      </c>
      <c r="F53" s="46">
        <f t="shared" si="0"/>
        <v>0</v>
      </c>
    </row>
    <row r="54" spans="1:6" ht="19.5">
      <c r="A54" s="20" t="s">
        <v>40</v>
      </c>
      <c r="B54" s="23">
        <f t="shared" si="0"/>
        <v>0</v>
      </c>
      <c r="C54" s="23">
        <f t="shared" si="0"/>
        <v>0</v>
      </c>
      <c r="D54" s="23">
        <f t="shared" si="0"/>
        <v>0</v>
      </c>
      <c r="E54" s="23">
        <f t="shared" si="0"/>
        <v>0</v>
      </c>
      <c r="F54" s="23">
        <f t="shared" si="0"/>
        <v>0</v>
      </c>
    </row>
    <row r="55" spans="1:6" ht="19.5">
      <c r="A55" s="20" t="s">
        <v>41</v>
      </c>
      <c r="B55" s="23">
        <f t="shared" si="0"/>
        <v>3216.277</v>
      </c>
      <c r="C55" s="23">
        <f t="shared" si="0"/>
        <v>5724.5609999999997</v>
      </c>
      <c r="D55" s="23">
        <f t="shared" si="0"/>
        <v>5500.3289999999997</v>
      </c>
      <c r="E55" s="23">
        <f t="shared" si="0"/>
        <v>7491.5240000000003</v>
      </c>
      <c r="F55" s="23">
        <f t="shared" si="0"/>
        <v>5622.6850000000004</v>
      </c>
    </row>
    <row r="56" spans="1:6" ht="19.5">
      <c r="A56" s="20" t="s">
        <v>38</v>
      </c>
      <c r="B56" s="23">
        <f>B42/1000</f>
        <v>3166.4920000000002</v>
      </c>
      <c r="C56" s="23">
        <f>C42/1000</f>
        <v>3329.1460000000002</v>
      </c>
      <c r="D56" s="23">
        <f>D42/1000</f>
        <v>3144.953</v>
      </c>
      <c r="E56" s="23">
        <f>E42/1000</f>
        <v>0</v>
      </c>
      <c r="F56" s="23">
        <f>F42/1000</f>
        <v>14.16</v>
      </c>
    </row>
    <row r="57" spans="1:6" ht="19.5">
      <c r="B57" s="23">
        <f>SUM(B53:B56)</f>
        <v>6382.7690000000002</v>
      </c>
      <c r="C57" s="23">
        <f>SUM(C53:C56)</f>
        <v>9053.7070000000003</v>
      </c>
      <c r="D57" s="23">
        <f>SUM(D53:D56)</f>
        <v>8645.2819999999992</v>
      </c>
      <c r="E57" s="23">
        <f>SUM(E53:E56)</f>
        <v>7491.5240000000003</v>
      </c>
      <c r="F57" s="23">
        <f>SUM(F53:F56)</f>
        <v>5636.8450000000003</v>
      </c>
    </row>
  </sheetData>
  <mergeCells count="7">
    <mergeCell ref="A1:F1"/>
    <mergeCell ref="B35:B36"/>
    <mergeCell ref="C35:C36"/>
    <mergeCell ref="E35:E36"/>
    <mergeCell ref="F35:F36"/>
    <mergeCell ref="E34:F34"/>
    <mergeCell ref="D35:D36"/>
  </mergeCells>
  <phoneticPr fontId="3" type="noConversion"/>
  <pageMargins left="0.74803149606299213" right="0.74803149606299213" top="0.98425196850393704" bottom="0.78740157480314965" header="0.51181102362204722" footer="0.51181102362204722"/>
  <pageSetup paperSize="9" scale="9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具名範圍</vt:lpstr>
      </vt:variant>
      <vt:variant>
        <vt:i4>5</vt:i4>
      </vt:variant>
    </vt:vector>
  </HeadingPairs>
  <TitlesOfParts>
    <vt:vector size="10" baseType="lpstr">
      <vt:lpstr>圖一</vt:lpstr>
      <vt:lpstr>圖二</vt:lpstr>
      <vt:lpstr>圖三 </vt:lpstr>
      <vt:lpstr>圖四</vt:lpstr>
      <vt:lpstr>圖五</vt:lpstr>
      <vt:lpstr>圖一!Print_Area</vt:lpstr>
      <vt:lpstr>圖二!Print_Area</vt:lpstr>
      <vt:lpstr>'圖三 '!Print_Area</vt:lpstr>
      <vt:lpstr>圖五!Print_Area</vt:lpstr>
      <vt:lpstr>圖四!Print_Area</vt:lpstr>
    </vt:vector>
  </TitlesOfParts>
  <Company>SIPA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sipa</dc:creator>
  <cp:lastModifiedBy>王順瑩</cp:lastModifiedBy>
  <cp:lastPrinted>2025-12-22T06:51:02Z</cp:lastPrinted>
  <dcterms:created xsi:type="dcterms:W3CDTF">1998-02-12T08:38:43Z</dcterms:created>
  <dcterms:modified xsi:type="dcterms:W3CDTF">2025-12-22T06:54:27Z</dcterms:modified>
</cp:coreProperties>
</file>